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<sst xmlns="http://schemas.openxmlformats.org/spreadsheetml/2006/main" count="14379" uniqueCount="127">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</sst>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COMMUNITY SAFETY AND TRANSPORT MANAGEMENT</v>
          </cell>
        </row>
        <row r="9">
          <cell r="B9" t="str">
            <v>Administration</v>
          </cell>
          <cell r="C9">
            <v>96320.307750000022</v>
          </cell>
          <cell r="D9">
            <v>93833</v>
          </cell>
          <cell r="E9">
            <v>124234</v>
          </cell>
          <cell r="F9">
            <v>148236</v>
          </cell>
          <cell r="G9">
            <v>147236</v>
          </cell>
          <cell r="H9">
            <v>147236</v>
          </cell>
          <cell r="P9">
            <v>208957</v>
          </cell>
          <cell r="Y9">
            <v>216299</v>
          </cell>
          <cell r="AA9">
            <v>235013</v>
          </cell>
        </row>
        <row r="10">
          <cell r="B10" t="str">
            <v>Civillian Oversight</v>
          </cell>
          <cell r="C10">
            <v>31940</v>
          </cell>
          <cell r="D10">
            <v>22560</v>
          </cell>
          <cell r="E10">
            <v>26793</v>
          </cell>
          <cell r="F10">
            <v>42061</v>
          </cell>
          <cell r="G10">
            <v>36061</v>
          </cell>
          <cell r="H10">
            <v>36061</v>
          </cell>
          <cell r="P10">
            <v>44182</v>
          </cell>
          <cell r="Y10">
            <v>49469.716</v>
          </cell>
          <cell r="AA10">
            <v>53048.601799999997</v>
          </cell>
        </row>
        <row r="11">
          <cell r="B11" t="str">
            <v>Transport Regulations</v>
          </cell>
          <cell r="C11">
            <v>343663.82773000002</v>
          </cell>
          <cell r="D11">
            <v>504330</v>
          </cell>
          <cell r="E11">
            <v>476484</v>
          </cell>
          <cell r="F11">
            <v>510696</v>
          </cell>
          <cell r="G11">
            <v>517696</v>
          </cell>
          <cell r="H11">
            <v>517696</v>
          </cell>
          <cell r="P11">
            <v>602374</v>
          </cell>
          <cell r="Y11">
            <v>639299</v>
          </cell>
          <cell r="AA11">
            <v>673794</v>
          </cell>
        </row>
        <row r="12">
          <cell r="B12" t="str">
            <v>Crime Prevention and Community Safety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 t="str">
            <v>Transport Operations</v>
          </cell>
          <cell r="C13">
            <v>748783</v>
          </cell>
          <cell r="D13">
            <v>712621</v>
          </cell>
          <cell r="E13">
            <v>761023</v>
          </cell>
          <cell r="F13">
            <v>850363</v>
          </cell>
          <cell r="G13">
            <v>884934</v>
          </cell>
          <cell r="H13">
            <v>884934</v>
          </cell>
          <cell r="P13">
            <v>976229</v>
          </cell>
          <cell r="Y13">
            <v>1012932</v>
          </cell>
          <cell r="AA13">
            <v>1076208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244895.34117</v>
          </cell>
          <cell r="D32">
            <v>288566</v>
          </cell>
          <cell r="E32">
            <v>300705</v>
          </cell>
          <cell r="F32">
            <v>376923</v>
          </cell>
          <cell r="G32">
            <v>375923</v>
          </cell>
          <cell r="H32">
            <v>375923</v>
          </cell>
          <cell r="P32">
            <v>422208</v>
          </cell>
          <cell r="Y32">
            <v>443986.75299999997</v>
          </cell>
          <cell r="AA32">
            <v>461511.27564999997</v>
          </cell>
        </row>
        <row r="33">
          <cell r="C33">
            <v>37784.218649999995</v>
          </cell>
          <cell r="D33">
            <v>43847</v>
          </cell>
          <cell r="E33">
            <v>35145</v>
          </cell>
          <cell r="F33">
            <v>39416</v>
          </cell>
          <cell r="G33">
            <v>39416</v>
          </cell>
          <cell r="H33">
            <v>39416</v>
          </cell>
          <cell r="P33">
            <v>51734</v>
          </cell>
          <cell r="Y33">
            <v>53276.455000000002</v>
          </cell>
          <cell r="AA33">
            <v>56318.827749999997</v>
          </cell>
        </row>
        <row r="35">
          <cell r="C35">
            <v>763.40467000000001</v>
          </cell>
          <cell r="D35">
            <v>72226</v>
          </cell>
          <cell r="E35">
            <v>70393</v>
          </cell>
          <cell r="F35">
            <v>69099</v>
          </cell>
          <cell r="G35">
            <v>69099</v>
          </cell>
          <cell r="H35">
            <v>69099</v>
          </cell>
          <cell r="P35">
            <v>65524</v>
          </cell>
          <cell r="Y35">
            <v>67686</v>
          </cell>
          <cell r="AA35">
            <v>71071</v>
          </cell>
        </row>
        <row r="36">
          <cell r="C36">
            <v>2268.0531700000001</v>
          </cell>
          <cell r="D36">
            <v>2577</v>
          </cell>
          <cell r="E36">
            <v>2838</v>
          </cell>
          <cell r="F36">
            <v>2892</v>
          </cell>
          <cell r="G36">
            <v>2892</v>
          </cell>
          <cell r="H36">
            <v>2892</v>
          </cell>
          <cell r="P36">
            <v>3779</v>
          </cell>
          <cell r="Y36">
            <v>4247</v>
          </cell>
          <cell r="AA36">
            <v>4460</v>
          </cell>
        </row>
        <row r="37">
          <cell r="C37">
            <v>1036.93021</v>
          </cell>
          <cell r="D37">
            <v>690</v>
          </cell>
          <cell r="E37">
            <v>1996</v>
          </cell>
          <cell r="F37">
            <v>2356</v>
          </cell>
          <cell r="G37">
            <v>2356</v>
          </cell>
          <cell r="H37">
            <v>2356</v>
          </cell>
          <cell r="P37">
            <v>1895</v>
          </cell>
          <cell r="Y37">
            <v>1864</v>
          </cell>
          <cell r="AA37">
            <v>1790</v>
          </cell>
        </row>
        <row r="38">
          <cell r="C38">
            <v>0</v>
          </cell>
          <cell r="D38">
            <v>3518</v>
          </cell>
          <cell r="E38">
            <v>5500</v>
          </cell>
          <cell r="F38">
            <v>5297</v>
          </cell>
          <cell r="G38">
            <v>5297</v>
          </cell>
          <cell r="H38">
            <v>5297</v>
          </cell>
          <cell r="P38">
            <v>7403</v>
          </cell>
          <cell r="Y38">
            <v>1312</v>
          </cell>
          <cell r="AA38">
            <v>1378</v>
          </cell>
        </row>
        <row r="39">
          <cell r="C39">
            <v>164.58787000000001</v>
          </cell>
          <cell r="D39">
            <v>182</v>
          </cell>
          <cell r="E39">
            <v>350</v>
          </cell>
          <cell r="F39">
            <v>308</v>
          </cell>
          <cell r="G39">
            <v>308</v>
          </cell>
          <cell r="H39">
            <v>308</v>
          </cell>
          <cell r="P39">
            <v>333</v>
          </cell>
          <cell r="Y39">
            <v>351</v>
          </cell>
          <cell r="AA39">
            <v>369</v>
          </cell>
        </row>
        <row r="40">
          <cell r="C40">
            <v>1300.9609800000001</v>
          </cell>
          <cell r="D40">
            <v>1156</v>
          </cell>
          <cell r="E40">
            <v>1617</v>
          </cell>
          <cell r="F40">
            <v>1975</v>
          </cell>
          <cell r="G40">
            <v>1975</v>
          </cell>
          <cell r="H40">
            <v>1975</v>
          </cell>
          <cell r="P40">
            <v>2111</v>
          </cell>
          <cell r="Y40">
            <v>2125</v>
          </cell>
          <cell r="AA40">
            <v>2217</v>
          </cell>
        </row>
        <row r="41">
          <cell r="C41">
            <v>4788.33932</v>
          </cell>
          <cell r="D41">
            <v>4607</v>
          </cell>
          <cell r="E41">
            <v>4601</v>
          </cell>
          <cell r="F41">
            <v>5523</v>
          </cell>
          <cell r="G41">
            <v>5523</v>
          </cell>
          <cell r="H41">
            <v>5523</v>
          </cell>
          <cell r="P41">
            <v>5090</v>
          </cell>
          <cell r="Y41">
            <v>5370</v>
          </cell>
          <cell r="AA41">
            <v>5638</v>
          </cell>
        </row>
        <row r="42">
          <cell r="C42">
            <v>309.00601</v>
          </cell>
          <cell r="D42">
            <v>1292</v>
          </cell>
          <cell r="E42">
            <v>2248</v>
          </cell>
          <cell r="F42">
            <v>502</v>
          </cell>
          <cell r="G42">
            <v>502</v>
          </cell>
          <cell r="H42">
            <v>502</v>
          </cell>
          <cell r="P42">
            <v>350</v>
          </cell>
          <cell r="Y42">
            <v>369</v>
          </cell>
          <cell r="AA42">
            <v>388</v>
          </cell>
        </row>
        <row r="43">
          <cell r="C43">
            <v>17899.733530000001</v>
          </cell>
          <cell r="D43">
            <v>18330</v>
          </cell>
          <cell r="E43">
            <v>30582</v>
          </cell>
          <cell r="F43">
            <v>29939</v>
          </cell>
          <cell r="G43">
            <v>29939</v>
          </cell>
          <cell r="H43">
            <v>29939</v>
          </cell>
          <cell r="P43">
            <v>43000</v>
          </cell>
          <cell r="Y43">
            <v>48226</v>
          </cell>
          <cell r="AA43">
            <v>64269</v>
          </cell>
        </row>
        <row r="44">
          <cell r="C44">
            <v>6771</v>
          </cell>
          <cell r="D44">
            <v>7166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5.1749999999999998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288.55479000000003</v>
          </cell>
          <cell r="D47">
            <v>1160</v>
          </cell>
          <cell r="E47">
            <v>712</v>
          </cell>
          <cell r="F47">
            <v>1425</v>
          </cell>
          <cell r="G47">
            <v>1425</v>
          </cell>
          <cell r="H47">
            <v>1425</v>
          </cell>
          <cell r="P47">
            <v>1000</v>
          </cell>
          <cell r="Y47">
            <v>1055</v>
          </cell>
          <cell r="AA47">
            <v>5677</v>
          </cell>
        </row>
        <row r="48">
          <cell r="C48">
            <v>691843.77667000005</v>
          </cell>
          <cell r="D48">
            <v>653554</v>
          </cell>
          <cell r="E48">
            <v>680109</v>
          </cell>
          <cell r="F48">
            <v>744570</v>
          </cell>
          <cell r="G48">
            <v>782019</v>
          </cell>
          <cell r="H48">
            <v>782019</v>
          </cell>
          <cell r="P48">
            <v>273766</v>
          </cell>
          <cell r="Y48">
            <v>300659</v>
          </cell>
          <cell r="AA48">
            <v>317583</v>
          </cell>
        </row>
        <row r="49">
          <cell r="C49">
            <v>88463</v>
          </cell>
          <cell r="D49">
            <v>92789</v>
          </cell>
          <cell r="E49">
            <v>123095</v>
          </cell>
          <cell r="F49">
            <v>113442</v>
          </cell>
          <cell r="G49">
            <v>113442</v>
          </cell>
          <cell r="H49">
            <v>113442</v>
          </cell>
          <cell r="P49">
            <v>117321</v>
          </cell>
          <cell r="Y49">
            <v>122448</v>
          </cell>
          <cell r="AA49">
            <v>125120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0</v>
          </cell>
          <cell r="E51">
            <v>11809</v>
          </cell>
          <cell r="F51">
            <v>12037</v>
          </cell>
          <cell r="G51">
            <v>12037</v>
          </cell>
          <cell r="H51">
            <v>12037</v>
          </cell>
          <cell r="P51">
            <v>11248</v>
          </cell>
          <cell r="Y51">
            <v>13144</v>
          </cell>
          <cell r="AA51">
            <v>17467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10</v>
          </cell>
          <cell r="G53">
            <v>10</v>
          </cell>
          <cell r="H53">
            <v>10</v>
          </cell>
          <cell r="P53">
            <v>16</v>
          </cell>
          <cell r="Y53">
            <v>17</v>
          </cell>
          <cell r="AA53">
            <v>18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34.227599999999995</v>
          </cell>
          <cell r="D55">
            <v>31</v>
          </cell>
          <cell r="E55">
            <v>47</v>
          </cell>
          <cell r="F55">
            <v>74</v>
          </cell>
          <cell r="G55">
            <v>74</v>
          </cell>
          <cell r="H55">
            <v>74</v>
          </cell>
          <cell r="P55">
            <v>89</v>
          </cell>
          <cell r="Y55">
            <v>94</v>
          </cell>
          <cell r="AA55">
            <v>95</v>
          </cell>
        </row>
        <row r="56">
          <cell r="C56">
            <v>1</v>
          </cell>
          <cell r="D56">
            <v>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41.37547</v>
          </cell>
          <cell r="D58">
            <v>12</v>
          </cell>
          <cell r="E58">
            <v>45</v>
          </cell>
          <cell r="F58">
            <v>18</v>
          </cell>
          <cell r="G58">
            <v>18</v>
          </cell>
          <cell r="H58">
            <v>18</v>
          </cell>
          <cell r="P58">
            <v>11</v>
          </cell>
          <cell r="Y58">
            <v>31</v>
          </cell>
          <cell r="AA58">
            <v>32</v>
          </cell>
        </row>
        <row r="59">
          <cell r="C59">
            <v>23.55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6</v>
          </cell>
          <cell r="D61">
            <v>2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510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3</v>
          </cell>
          <cell r="Y62">
            <v>3</v>
          </cell>
          <cell r="AA62">
            <v>3</v>
          </cell>
        </row>
        <row r="63">
          <cell r="C63">
            <v>5059.0220300000001</v>
          </cell>
          <cell r="D63">
            <v>1873</v>
          </cell>
          <cell r="E63">
            <v>1713</v>
          </cell>
          <cell r="F63">
            <v>2727</v>
          </cell>
          <cell r="G63">
            <v>2727</v>
          </cell>
          <cell r="H63">
            <v>2727</v>
          </cell>
          <cell r="P63">
            <v>3371</v>
          </cell>
          <cell r="Y63">
            <v>3416</v>
          </cell>
          <cell r="AA63">
            <v>3587</v>
          </cell>
        </row>
        <row r="64">
          <cell r="C64">
            <v>2290.3564100000003</v>
          </cell>
          <cell r="D64">
            <v>2776</v>
          </cell>
          <cell r="E64">
            <v>3546</v>
          </cell>
          <cell r="F64">
            <v>5500</v>
          </cell>
          <cell r="G64">
            <v>5500</v>
          </cell>
          <cell r="H64">
            <v>5500</v>
          </cell>
          <cell r="P64">
            <v>5764</v>
          </cell>
          <cell r="Y64">
            <v>5599</v>
          </cell>
          <cell r="AA64">
            <v>5878</v>
          </cell>
        </row>
        <row r="65">
          <cell r="C65">
            <v>9392.6418200000007</v>
          </cell>
          <cell r="D65">
            <v>6679</v>
          </cell>
          <cell r="E65">
            <v>13236</v>
          </cell>
          <cell r="F65">
            <v>16431</v>
          </cell>
          <cell r="G65">
            <v>11431</v>
          </cell>
          <cell r="H65">
            <v>11431</v>
          </cell>
          <cell r="P65">
            <v>26985</v>
          </cell>
          <cell r="Y65">
            <v>29614</v>
          </cell>
          <cell r="AA65">
            <v>32857</v>
          </cell>
        </row>
        <row r="66">
          <cell r="C66">
            <v>23908.5</v>
          </cell>
          <cell r="D66">
            <v>18618</v>
          </cell>
          <cell r="E66">
            <v>18949</v>
          </cell>
          <cell r="F66">
            <v>25537</v>
          </cell>
          <cell r="G66">
            <v>21659</v>
          </cell>
          <cell r="H66">
            <v>21659</v>
          </cell>
          <cell r="P66">
            <v>27085</v>
          </cell>
          <cell r="Y66">
            <v>28443</v>
          </cell>
          <cell r="AA66">
            <v>31265</v>
          </cell>
        </row>
        <row r="67">
          <cell r="C67">
            <v>1058.32</v>
          </cell>
          <cell r="D67">
            <v>1483</v>
          </cell>
          <cell r="E67">
            <v>1301</v>
          </cell>
          <cell r="F67">
            <v>386</v>
          </cell>
          <cell r="G67">
            <v>386</v>
          </cell>
          <cell r="H67">
            <v>386</v>
          </cell>
          <cell r="P67">
            <v>891</v>
          </cell>
          <cell r="Y67">
            <v>1004</v>
          </cell>
          <cell r="AA67">
            <v>1057</v>
          </cell>
        </row>
        <row r="68">
          <cell r="C68">
            <v>51783.723400000003</v>
          </cell>
          <cell r="D68">
            <v>61143</v>
          </cell>
          <cell r="E68">
            <v>26685</v>
          </cell>
          <cell r="F68">
            <v>25471</v>
          </cell>
          <cell r="G68">
            <v>33768</v>
          </cell>
          <cell r="H68">
            <v>33768</v>
          </cell>
          <cell r="P68">
            <v>26643</v>
          </cell>
          <cell r="Y68">
            <v>27696.508000000002</v>
          </cell>
          <cell r="AA68">
            <v>30919.4984</v>
          </cell>
        </row>
        <row r="69">
          <cell r="C69">
            <v>2362.8787600000001</v>
          </cell>
          <cell r="D69">
            <v>1261</v>
          </cell>
          <cell r="E69">
            <v>693</v>
          </cell>
          <cell r="F69">
            <v>3911</v>
          </cell>
          <cell r="G69">
            <v>3911</v>
          </cell>
          <cell r="H69">
            <v>3911</v>
          </cell>
          <cell r="P69">
            <v>4900</v>
          </cell>
          <cell r="Y69">
            <v>3170</v>
          </cell>
          <cell r="AA69">
            <v>3328</v>
          </cell>
        </row>
        <row r="70">
          <cell r="C70">
            <v>2124.11942</v>
          </cell>
          <cell r="D70">
            <v>6481</v>
          </cell>
          <cell r="E70">
            <v>8118</v>
          </cell>
          <cell r="F70">
            <v>7845</v>
          </cell>
          <cell r="G70">
            <v>9845</v>
          </cell>
          <cell r="H70">
            <v>9845</v>
          </cell>
          <cell r="P70">
            <v>8563</v>
          </cell>
          <cell r="Y70">
            <v>10010</v>
          </cell>
          <cell r="AA70">
            <v>12283</v>
          </cell>
        </row>
        <row r="71">
          <cell r="C71">
            <v>942.64400000000001</v>
          </cell>
          <cell r="D71">
            <v>876</v>
          </cell>
          <cell r="E71">
            <v>1243</v>
          </cell>
          <cell r="F71">
            <v>503</v>
          </cell>
          <cell r="G71">
            <v>503</v>
          </cell>
          <cell r="H71">
            <v>503</v>
          </cell>
          <cell r="P71">
            <v>1274</v>
          </cell>
          <cell r="Y71">
            <v>1381</v>
          </cell>
          <cell r="AA71">
            <v>1136</v>
          </cell>
        </row>
        <row r="72">
          <cell r="C72">
            <v>78.519800000000004</v>
          </cell>
          <cell r="D72">
            <v>165</v>
          </cell>
          <cell r="E72">
            <v>307</v>
          </cell>
          <cell r="F72">
            <v>110</v>
          </cell>
          <cell r="G72">
            <v>110</v>
          </cell>
          <cell r="H72">
            <v>110</v>
          </cell>
          <cell r="P72">
            <v>299</v>
          </cell>
          <cell r="Y72">
            <v>1368</v>
          </cell>
          <cell r="AA72">
            <v>1437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1500</v>
          </cell>
          <cell r="D86">
            <v>2229</v>
          </cell>
          <cell r="E86">
            <v>2300</v>
          </cell>
          <cell r="F86">
            <v>2491</v>
          </cell>
          <cell r="G86">
            <v>2491</v>
          </cell>
          <cell r="H86">
            <v>2491</v>
          </cell>
          <cell r="P86">
            <v>85</v>
          </cell>
          <cell r="Y86">
            <v>2767</v>
          </cell>
          <cell r="AA86">
            <v>2905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84000</v>
          </cell>
          <cell r="Y91">
            <v>85055</v>
          </cell>
          <cell r="AA91">
            <v>93560</v>
          </cell>
        </row>
        <row r="92">
          <cell r="C92">
            <v>0</v>
          </cell>
          <cell r="D92">
            <v>25</v>
          </cell>
          <cell r="E92">
            <v>785</v>
          </cell>
          <cell r="F92">
            <v>50</v>
          </cell>
          <cell r="G92">
            <v>50</v>
          </cell>
          <cell r="H92">
            <v>50</v>
          </cell>
          <cell r="P92">
            <v>96</v>
          </cell>
          <cell r="Y92">
            <v>101</v>
          </cell>
          <cell r="AA92">
            <v>106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437524</v>
          </cell>
          <cell r="Y94">
            <v>446799</v>
          </cell>
          <cell r="AA94">
            <v>451212</v>
          </cell>
        </row>
        <row r="95">
          <cell r="C95">
            <v>0</v>
          </cell>
          <cell r="D95">
            <v>29</v>
          </cell>
          <cell r="E95">
            <v>0</v>
          </cell>
          <cell r="F95">
            <v>33</v>
          </cell>
          <cell r="G95">
            <v>33</v>
          </cell>
          <cell r="H95">
            <v>33</v>
          </cell>
          <cell r="P95">
            <v>93313</v>
          </cell>
          <cell r="Y95">
            <v>96253</v>
          </cell>
          <cell r="AA95">
            <v>102282</v>
          </cell>
        </row>
        <row r="96">
          <cell r="C96">
            <v>499</v>
          </cell>
          <cell r="D96">
            <v>753</v>
          </cell>
          <cell r="E96">
            <v>825</v>
          </cell>
          <cell r="F96">
            <v>1007</v>
          </cell>
          <cell r="G96">
            <v>1007</v>
          </cell>
          <cell r="H96">
            <v>1007</v>
          </cell>
          <cell r="P96">
            <v>1057</v>
          </cell>
          <cell r="Y96">
            <v>1113</v>
          </cell>
          <cell r="AA96">
            <v>1169</v>
          </cell>
        </row>
        <row r="98">
          <cell r="C98">
            <v>1335</v>
          </cell>
          <cell r="D98">
            <v>1276</v>
          </cell>
          <cell r="E98">
            <v>1102</v>
          </cell>
          <cell r="F98">
            <v>663</v>
          </cell>
          <cell r="G98">
            <v>663</v>
          </cell>
          <cell r="H98">
            <v>663</v>
          </cell>
          <cell r="P98">
            <v>3174</v>
          </cell>
          <cell r="Y98">
            <v>665.03800000000001</v>
          </cell>
          <cell r="AA98">
            <v>698</v>
          </cell>
        </row>
        <row r="99">
          <cell r="C99">
            <v>316.75470000003406</v>
          </cell>
          <cell r="D99">
            <v>0</v>
          </cell>
          <cell r="E99">
            <v>382</v>
          </cell>
          <cell r="F99">
            <v>999</v>
          </cell>
          <cell r="G99">
            <v>999</v>
          </cell>
          <cell r="H99">
            <v>999</v>
          </cell>
          <cell r="P99">
            <v>835</v>
          </cell>
          <cell r="Y99">
            <v>888</v>
          </cell>
          <cell r="AA99">
            <v>933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30000</v>
          </cell>
          <cell r="Y102">
            <v>30000</v>
          </cell>
          <cell r="AA102">
            <v>25000</v>
          </cell>
        </row>
        <row r="103">
          <cell r="C103">
            <v>131</v>
          </cell>
          <cell r="D103">
            <v>143</v>
          </cell>
          <cell r="E103">
            <v>366</v>
          </cell>
          <cell r="F103">
            <v>15591</v>
          </cell>
          <cell r="G103">
            <v>15591</v>
          </cell>
          <cell r="H103">
            <v>15591</v>
          </cell>
          <cell r="P103">
            <v>27500</v>
          </cell>
          <cell r="Y103">
            <v>27500</v>
          </cell>
          <cell r="AA103">
            <v>37873</v>
          </cell>
        </row>
        <row r="105">
          <cell r="C105">
            <v>17078</v>
          </cell>
          <cell r="D105">
            <v>18708</v>
          </cell>
          <cell r="E105">
            <v>28750</v>
          </cell>
          <cell r="F105">
            <v>14903</v>
          </cell>
          <cell r="G105">
            <v>14903</v>
          </cell>
          <cell r="H105">
            <v>14903</v>
          </cell>
          <cell r="P105">
            <v>21000</v>
          </cell>
          <cell r="Y105">
            <v>28260</v>
          </cell>
          <cell r="AA105">
            <v>29548</v>
          </cell>
        </row>
        <row r="106">
          <cell r="C106">
            <v>2158.4200300000002</v>
          </cell>
          <cell r="D106">
            <v>16579</v>
          </cell>
          <cell r="E106">
            <v>6441</v>
          </cell>
          <cell r="F106">
            <v>21392</v>
          </cell>
          <cell r="G106">
            <v>18095</v>
          </cell>
          <cell r="H106">
            <v>18095</v>
          </cell>
          <cell r="P106">
            <v>20502</v>
          </cell>
          <cell r="Y106">
            <v>20633</v>
          </cell>
          <cell r="AA106">
            <v>33625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31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396315</v>
          </cell>
          <cell r="D164">
            <v>536273</v>
          </cell>
          <cell r="E164">
            <v>277810</v>
          </cell>
          <cell r="F164">
            <v>372149</v>
          </cell>
          <cell r="G164">
            <v>372149</v>
          </cell>
          <cell r="H164">
            <v>372149</v>
          </cell>
          <cell r="I164">
            <v>398199</v>
          </cell>
          <cell r="J164">
            <v>418109</v>
          </cell>
          <cell r="K164">
            <v>439014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12373</v>
          </cell>
          <cell r="D169">
            <v>20640</v>
          </cell>
          <cell r="E169">
            <v>90706</v>
          </cell>
          <cell r="F169">
            <v>196152</v>
          </cell>
          <cell r="G169">
            <v>196152</v>
          </cell>
          <cell r="H169">
            <v>196152</v>
          </cell>
          <cell r="I169">
            <v>205960</v>
          </cell>
          <cell r="J169">
            <v>216257</v>
          </cell>
          <cell r="K169">
            <v>227070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14040</v>
          </cell>
          <cell r="D183">
            <v>12207</v>
          </cell>
          <cell r="E183">
            <v>15497</v>
          </cell>
          <cell r="F183">
            <v>16253</v>
          </cell>
          <cell r="G183">
            <v>16253</v>
          </cell>
          <cell r="H183">
            <v>16253</v>
          </cell>
          <cell r="I183">
            <v>17065</v>
          </cell>
          <cell r="J183">
            <v>17918</v>
          </cell>
          <cell r="K183">
            <v>18814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3704</v>
          </cell>
          <cell r="G185">
            <v>3704</v>
          </cell>
          <cell r="H185">
            <v>3704</v>
          </cell>
          <cell r="I185">
            <v>3889</v>
          </cell>
          <cell r="J185">
            <v>4083</v>
          </cell>
          <cell r="K185">
            <v>4287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546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0</v>
          </cell>
          <cell r="D203">
            <v>0</v>
          </cell>
          <cell r="E203">
            <v>964</v>
          </cell>
          <cell r="F203">
            <v>12386</v>
          </cell>
          <cell r="G203">
            <v>12386</v>
          </cell>
          <cell r="H203">
            <v>12386</v>
          </cell>
          <cell r="P203">
            <v>11121</v>
          </cell>
          <cell r="Y203">
            <v>12114</v>
          </cell>
          <cell r="AA203">
            <v>13024</v>
          </cell>
        </row>
        <row r="204">
          <cell r="B204" t="str">
            <v>Office of the HoD</v>
          </cell>
          <cell r="C204">
            <v>2313.3067799999999</v>
          </cell>
          <cell r="D204">
            <v>1131</v>
          </cell>
          <cell r="E204">
            <v>816</v>
          </cell>
          <cell r="F204">
            <v>3228</v>
          </cell>
          <cell r="G204">
            <v>3228</v>
          </cell>
          <cell r="H204">
            <v>3228</v>
          </cell>
          <cell r="P204">
            <v>4002</v>
          </cell>
          <cell r="Y204">
            <v>4269</v>
          </cell>
          <cell r="AA204">
            <v>4590</v>
          </cell>
        </row>
        <row r="205">
          <cell r="B205" t="str">
            <v>Office of the Cfo</v>
          </cell>
          <cell r="C205">
            <v>7162.32528</v>
          </cell>
          <cell r="D205">
            <v>1961</v>
          </cell>
          <cell r="E205">
            <v>2189</v>
          </cell>
          <cell r="F205">
            <v>2631</v>
          </cell>
          <cell r="G205">
            <v>2631</v>
          </cell>
          <cell r="H205">
            <v>2631</v>
          </cell>
          <cell r="P205">
            <v>93308</v>
          </cell>
          <cell r="Y205">
            <v>95370</v>
          </cell>
          <cell r="AA205">
            <v>105439</v>
          </cell>
        </row>
        <row r="206">
          <cell r="B206" t="str">
            <v>Corporate Support</v>
          </cell>
          <cell r="C206">
            <v>86844.675690000018</v>
          </cell>
          <cell r="D206">
            <v>74490</v>
          </cell>
          <cell r="E206">
            <v>103561</v>
          </cell>
          <cell r="F206">
            <v>112459</v>
          </cell>
          <cell r="G206">
            <v>111459</v>
          </cell>
          <cell r="H206">
            <v>111459</v>
          </cell>
          <cell r="P206">
            <v>69123</v>
          </cell>
          <cell r="Y206">
            <v>71334</v>
          </cell>
          <cell r="AA206">
            <v>76771</v>
          </cell>
        </row>
        <row r="207">
          <cell r="B207" t="str">
            <v>Legal Services</v>
          </cell>
          <cell r="C207">
            <v>0</v>
          </cell>
          <cell r="D207">
            <v>4076</v>
          </cell>
          <cell r="E207">
            <v>3727</v>
          </cell>
          <cell r="F207">
            <v>4582</v>
          </cell>
          <cell r="G207">
            <v>4582</v>
          </cell>
          <cell r="H207">
            <v>4582</v>
          </cell>
          <cell r="P207">
            <v>4979</v>
          </cell>
          <cell r="Y207">
            <v>5308</v>
          </cell>
          <cell r="AA207">
            <v>5702</v>
          </cell>
        </row>
        <row r="208">
          <cell r="B208" t="str">
            <v>Security</v>
          </cell>
          <cell r="C208">
            <v>0</v>
          </cell>
          <cell r="D208">
            <v>12175</v>
          </cell>
          <cell r="E208">
            <v>12977</v>
          </cell>
          <cell r="F208">
            <v>12950</v>
          </cell>
          <cell r="G208">
            <v>12950</v>
          </cell>
          <cell r="H208">
            <v>12950</v>
          </cell>
          <cell r="P208">
            <v>26424</v>
          </cell>
          <cell r="Y208">
            <v>27904</v>
          </cell>
          <cell r="AA208">
            <v>29487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61581.559819999995</v>
          </cell>
          <cell r="D225">
            <v>52226</v>
          </cell>
          <cell r="E225">
            <v>60826</v>
          </cell>
          <cell r="F225">
            <v>73154</v>
          </cell>
          <cell r="G225">
            <v>77154</v>
          </cell>
          <cell r="H225">
            <v>77154</v>
          </cell>
          <cell r="P225">
            <v>91490</v>
          </cell>
          <cell r="Y225">
            <v>99124</v>
          </cell>
          <cell r="AA225">
            <v>101033</v>
          </cell>
        </row>
        <row r="226">
          <cell r="C226">
            <v>53034.341169999992</v>
          </cell>
          <cell r="D226">
            <v>44524</v>
          </cell>
          <cell r="E226">
            <v>55879</v>
          </cell>
          <cell r="F226">
            <v>65685</v>
          </cell>
          <cell r="G226">
            <v>69685</v>
          </cell>
          <cell r="H226">
            <v>69685</v>
          </cell>
          <cell r="P226">
            <v>78257</v>
          </cell>
          <cell r="Y226">
            <v>85964</v>
          </cell>
          <cell r="AA226">
            <v>86952</v>
          </cell>
        </row>
        <row r="227">
          <cell r="C227">
            <v>8547.2186499999989</v>
          </cell>
          <cell r="D227">
            <v>7702</v>
          </cell>
          <cell r="E227">
            <v>4947</v>
          </cell>
          <cell r="F227">
            <v>7469</v>
          </cell>
          <cell r="G227">
            <v>7469</v>
          </cell>
          <cell r="H227">
            <v>7469</v>
          </cell>
          <cell r="P227">
            <v>13233</v>
          </cell>
          <cell r="Y227">
            <v>13160</v>
          </cell>
          <cell r="AA227">
            <v>14081</v>
          </cell>
        </row>
        <row r="228">
          <cell r="C228">
            <v>33766.573200000006</v>
          </cell>
          <cell r="D228">
            <v>38710</v>
          </cell>
          <cell r="E228">
            <v>61223</v>
          </cell>
          <cell r="F228">
            <v>68520</v>
          </cell>
          <cell r="G228">
            <v>63520</v>
          </cell>
          <cell r="H228">
            <v>63520</v>
          </cell>
          <cell r="P228">
            <v>108398</v>
          </cell>
          <cell r="Y228">
            <v>107820</v>
          </cell>
          <cell r="AA228">
            <v>124359</v>
          </cell>
        </row>
        <row r="229">
          <cell r="C229">
            <v>733.40467000000001</v>
          </cell>
          <cell r="D229">
            <v>496</v>
          </cell>
          <cell r="E229">
            <v>500</v>
          </cell>
          <cell r="F229">
            <v>527</v>
          </cell>
          <cell r="G229">
            <v>527</v>
          </cell>
          <cell r="H229">
            <v>527</v>
          </cell>
          <cell r="P229">
            <v>600</v>
          </cell>
          <cell r="Y229">
            <v>633</v>
          </cell>
          <cell r="AA229">
            <v>665</v>
          </cell>
        </row>
        <row r="230">
          <cell r="C230">
            <v>448.05316999999997</v>
          </cell>
          <cell r="D230">
            <v>1021</v>
          </cell>
          <cell r="E230">
            <v>732</v>
          </cell>
          <cell r="F230">
            <v>1321</v>
          </cell>
          <cell r="G230">
            <v>1321</v>
          </cell>
          <cell r="H230">
            <v>1321</v>
          </cell>
          <cell r="P230">
            <v>1880</v>
          </cell>
          <cell r="Y230">
            <v>2248</v>
          </cell>
          <cell r="AA230">
            <v>2360</v>
          </cell>
        </row>
        <row r="231">
          <cell r="C231">
            <v>255.73021</v>
          </cell>
          <cell r="D231">
            <v>551</v>
          </cell>
          <cell r="E231">
            <v>1016</v>
          </cell>
          <cell r="F231">
            <v>1711</v>
          </cell>
          <cell r="G231">
            <v>1711</v>
          </cell>
          <cell r="H231">
            <v>1711</v>
          </cell>
          <cell r="P231">
            <v>1131</v>
          </cell>
          <cell r="Y231">
            <v>1193</v>
          </cell>
          <cell r="AA231">
            <v>1253</v>
          </cell>
        </row>
        <row r="232">
          <cell r="C232">
            <v>0</v>
          </cell>
          <cell r="D232">
            <v>2976</v>
          </cell>
          <cell r="E232">
            <v>5500</v>
          </cell>
          <cell r="F232">
            <v>5297</v>
          </cell>
          <cell r="G232">
            <v>5297</v>
          </cell>
          <cell r="H232">
            <v>5297</v>
          </cell>
          <cell r="P232">
            <v>7403</v>
          </cell>
          <cell r="Y232">
            <v>1312</v>
          </cell>
          <cell r="AA232">
            <v>1378</v>
          </cell>
        </row>
        <row r="233">
          <cell r="C233">
            <v>164.58787000000001</v>
          </cell>
          <cell r="D233">
            <v>182</v>
          </cell>
          <cell r="E233">
            <v>350</v>
          </cell>
          <cell r="F233">
            <v>308</v>
          </cell>
          <cell r="G233">
            <v>308</v>
          </cell>
          <cell r="H233">
            <v>308</v>
          </cell>
          <cell r="P233">
            <v>333</v>
          </cell>
          <cell r="Y233">
            <v>351</v>
          </cell>
          <cell r="AA233">
            <v>369</v>
          </cell>
        </row>
        <row r="234">
          <cell r="C234">
            <v>298.96098000000006</v>
          </cell>
          <cell r="D234">
            <v>330</v>
          </cell>
          <cell r="E234">
            <v>466</v>
          </cell>
          <cell r="F234">
            <v>672</v>
          </cell>
          <cell r="G234">
            <v>672</v>
          </cell>
          <cell r="H234">
            <v>672</v>
          </cell>
          <cell r="P234">
            <v>643</v>
          </cell>
          <cell r="Y234">
            <v>677</v>
          </cell>
          <cell r="AA234">
            <v>742</v>
          </cell>
        </row>
        <row r="235">
          <cell r="C235">
            <v>1770.9269099999999</v>
          </cell>
          <cell r="D235">
            <v>2322</v>
          </cell>
          <cell r="E235">
            <v>3762</v>
          </cell>
          <cell r="F235">
            <v>4491</v>
          </cell>
          <cell r="G235">
            <v>4491</v>
          </cell>
          <cell r="H235">
            <v>4491</v>
          </cell>
          <cell r="P235">
            <v>5031</v>
          </cell>
          <cell r="Y235">
            <v>5308</v>
          </cell>
          <cell r="AA235">
            <v>5573</v>
          </cell>
        </row>
        <row r="236">
          <cell r="C236">
            <v>142.00601</v>
          </cell>
          <cell r="D236">
            <v>0</v>
          </cell>
          <cell r="E236">
            <v>2248</v>
          </cell>
          <cell r="F236">
            <v>502</v>
          </cell>
          <cell r="G236">
            <v>502</v>
          </cell>
          <cell r="H236">
            <v>502</v>
          </cell>
          <cell r="P236">
            <v>350</v>
          </cell>
          <cell r="Y236">
            <v>369</v>
          </cell>
          <cell r="AA236">
            <v>388</v>
          </cell>
        </row>
        <row r="237">
          <cell r="C237">
            <v>4269.7335300000004</v>
          </cell>
          <cell r="D237">
            <v>443</v>
          </cell>
          <cell r="E237">
            <v>2729</v>
          </cell>
          <cell r="F237">
            <v>3013</v>
          </cell>
          <cell r="G237">
            <v>3013</v>
          </cell>
          <cell r="H237">
            <v>3013</v>
          </cell>
          <cell r="P237">
            <v>9600</v>
          </cell>
          <cell r="Y237">
            <v>9428</v>
          </cell>
          <cell r="AA237">
            <v>13809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5.1749999999999998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288.55479000000003</v>
          </cell>
          <cell r="D241">
            <v>1160</v>
          </cell>
          <cell r="E241">
            <v>712</v>
          </cell>
          <cell r="F241">
            <v>1105</v>
          </cell>
          <cell r="G241">
            <v>1105</v>
          </cell>
          <cell r="H241">
            <v>1105</v>
          </cell>
          <cell r="P241">
            <v>1000</v>
          </cell>
          <cell r="Y241">
            <v>1055</v>
          </cell>
          <cell r="AA241">
            <v>1108</v>
          </cell>
        </row>
        <row r="242">
          <cell r="C242">
            <v>4279.7766700000002</v>
          </cell>
          <cell r="D242">
            <v>7</v>
          </cell>
          <cell r="E242">
            <v>85</v>
          </cell>
          <cell r="F242">
            <v>90</v>
          </cell>
          <cell r="G242">
            <v>90</v>
          </cell>
          <cell r="H242">
            <v>90</v>
          </cell>
          <cell r="P242">
            <v>95</v>
          </cell>
          <cell r="Y242">
            <v>100</v>
          </cell>
          <cell r="AA242">
            <v>105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49</v>
          </cell>
          <cell r="G243">
            <v>49</v>
          </cell>
          <cell r="H243">
            <v>49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11809</v>
          </cell>
          <cell r="F245">
            <v>12037</v>
          </cell>
          <cell r="G245">
            <v>12037</v>
          </cell>
          <cell r="H245">
            <v>12037</v>
          </cell>
          <cell r="P245">
            <v>11248</v>
          </cell>
          <cell r="Y245">
            <v>13144</v>
          </cell>
          <cell r="AA245">
            <v>17467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10</v>
          </cell>
          <cell r="G247">
            <v>10</v>
          </cell>
          <cell r="H247">
            <v>10</v>
          </cell>
          <cell r="P247">
            <v>16</v>
          </cell>
          <cell r="Y247">
            <v>17</v>
          </cell>
          <cell r="AA247">
            <v>18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19.227599999999999</v>
          </cell>
          <cell r="D249">
            <v>14</v>
          </cell>
          <cell r="E249">
            <v>24</v>
          </cell>
          <cell r="F249">
            <v>55</v>
          </cell>
          <cell r="G249">
            <v>55</v>
          </cell>
          <cell r="H249">
            <v>55</v>
          </cell>
          <cell r="P249">
            <v>70</v>
          </cell>
          <cell r="Y249">
            <v>75</v>
          </cell>
          <cell r="AA249">
            <v>76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2.37547</v>
          </cell>
          <cell r="D252">
            <v>2</v>
          </cell>
          <cell r="E252">
            <v>4</v>
          </cell>
          <cell r="F252">
            <v>18</v>
          </cell>
          <cell r="G252">
            <v>18</v>
          </cell>
          <cell r="H252">
            <v>18</v>
          </cell>
          <cell r="P252">
            <v>11</v>
          </cell>
          <cell r="Y252">
            <v>12</v>
          </cell>
          <cell r="AA252">
            <v>12</v>
          </cell>
        </row>
        <row r="253">
          <cell r="C253">
            <v>3.55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3</v>
          </cell>
          <cell r="Y256">
            <v>3</v>
          </cell>
          <cell r="AA256">
            <v>3</v>
          </cell>
        </row>
        <row r="257">
          <cell r="C257">
            <v>75.022030000000001</v>
          </cell>
          <cell r="D257">
            <v>235</v>
          </cell>
          <cell r="E257">
            <v>441</v>
          </cell>
          <cell r="F257">
            <v>211</v>
          </cell>
          <cell r="G257">
            <v>211</v>
          </cell>
          <cell r="H257">
            <v>211</v>
          </cell>
          <cell r="P257">
            <v>480</v>
          </cell>
          <cell r="Y257">
            <v>506</v>
          </cell>
          <cell r="AA257">
            <v>532</v>
          </cell>
        </row>
        <row r="258">
          <cell r="C258">
            <v>1384.3564100000001</v>
          </cell>
          <cell r="D258">
            <v>1127</v>
          </cell>
          <cell r="E258">
            <v>2373</v>
          </cell>
          <cell r="F258">
            <v>3209</v>
          </cell>
          <cell r="G258">
            <v>3209</v>
          </cell>
          <cell r="H258">
            <v>3209</v>
          </cell>
          <cell r="P258">
            <v>4792</v>
          </cell>
          <cell r="Y258">
            <v>4528</v>
          </cell>
          <cell r="AA258">
            <v>4754</v>
          </cell>
        </row>
        <row r="259">
          <cell r="C259">
            <v>5234.4264999999996</v>
          </cell>
          <cell r="D259">
            <v>4104</v>
          </cell>
          <cell r="E259">
            <v>11103</v>
          </cell>
          <cell r="F259">
            <v>12873</v>
          </cell>
          <cell r="G259">
            <v>7873</v>
          </cell>
          <cell r="H259">
            <v>7873</v>
          </cell>
          <cell r="P259">
            <v>26985</v>
          </cell>
          <cell r="Y259">
            <v>29614</v>
          </cell>
          <cell r="AA259">
            <v>32857</v>
          </cell>
        </row>
        <row r="260">
          <cell r="C260">
            <v>22.5</v>
          </cell>
          <cell r="D260">
            <v>9213</v>
          </cell>
          <cell r="E260">
            <v>10475</v>
          </cell>
          <cell r="F260">
            <v>11068</v>
          </cell>
          <cell r="G260">
            <v>11068</v>
          </cell>
          <cell r="H260">
            <v>11068</v>
          </cell>
          <cell r="P260">
            <v>23993</v>
          </cell>
          <cell r="Y260">
            <v>25312</v>
          </cell>
          <cell r="AA260">
            <v>26728</v>
          </cell>
        </row>
        <row r="261">
          <cell r="C261">
            <v>48.32</v>
          </cell>
          <cell r="D261">
            <v>45</v>
          </cell>
          <cell r="E261">
            <v>0</v>
          </cell>
          <cell r="F261">
            <v>100</v>
          </cell>
          <cell r="G261">
            <v>100</v>
          </cell>
          <cell r="H261">
            <v>100</v>
          </cell>
          <cell r="P261">
            <v>118</v>
          </cell>
          <cell r="Y261">
            <v>124</v>
          </cell>
          <cell r="AA261">
            <v>131</v>
          </cell>
        </row>
        <row r="262">
          <cell r="C262">
            <v>12190.723400000001</v>
          </cell>
          <cell r="D262">
            <v>11804</v>
          </cell>
          <cell r="E262">
            <v>2297</v>
          </cell>
          <cell r="F262">
            <v>4396</v>
          </cell>
          <cell r="G262">
            <v>4396</v>
          </cell>
          <cell r="H262">
            <v>4396</v>
          </cell>
          <cell r="P262">
            <v>5426</v>
          </cell>
          <cell r="Y262">
            <v>6093</v>
          </cell>
          <cell r="AA262">
            <v>6581</v>
          </cell>
        </row>
        <row r="263">
          <cell r="C263">
            <v>1776.8787600000001</v>
          </cell>
          <cell r="D263">
            <v>1175</v>
          </cell>
          <cell r="E263">
            <v>635</v>
          </cell>
          <cell r="F263">
            <v>3911</v>
          </cell>
          <cell r="G263">
            <v>3911</v>
          </cell>
          <cell r="H263">
            <v>3911</v>
          </cell>
          <cell r="P263">
            <v>4900</v>
          </cell>
          <cell r="Y263">
            <v>3170</v>
          </cell>
          <cell r="AA263">
            <v>3328</v>
          </cell>
        </row>
        <row r="264">
          <cell r="C264">
            <v>226.11942000000002</v>
          </cell>
          <cell r="D264">
            <v>1371</v>
          </cell>
          <cell r="E264">
            <v>3737</v>
          </cell>
          <cell r="F264">
            <v>1130</v>
          </cell>
          <cell r="G264">
            <v>1130</v>
          </cell>
          <cell r="H264">
            <v>1130</v>
          </cell>
          <cell r="P264">
            <v>1010</v>
          </cell>
          <cell r="Y264">
            <v>1161</v>
          </cell>
          <cell r="AA264">
            <v>2980</v>
          </cell>
        </row>
        <row r="265">
          <cell r="C265">
            <v>67.644000000000005</v>
          </cell>
          <cell r="D265">
            <v>125</v>
          </cell>
          <cell r="E265">
            <v>213</v>
          </cell>
          <cell r="F265">
            <v>366</v>
          </cell>
          <cell r="G265">
            <v>366</v>
          </cell>
          <cell r="H265">
            <v>366</v>
          </cell>
          <cell r="P265">
            <v>1030</v>
          </cell>
          <cell r="Y265">
            <v>1124</v>
          </cell>
          <cell r="AA265">
            <v>865</v>
          </cell>
        </row>
        <row r="266">
          <cell r="C266">
            <v>58.519800000000004</v>
          </cell>
          <cell r="D266">
            <v>5</v>
          </cell>
          <cell r="E266">
            <v>12</v>
          </cell>
          <cell r="F266">
            <v>50</v>
          </cell>
          <cell r="G266">
            <v>50</v>
          </cell>
          <cell r="H266">
            <v>50</v>
          </cell>
          <cell r="P266">
            <v>250</v>
          </cell>
          <cell r="Y266">
            <v>263</v>
          </cell>
          <cell r="AA266">
            <v>277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316.75470000003406</v>
          </cell>
          <cell r="D291">
            <v>170</v>
          </cell>
          <cell r="E291">
            <v>306</v>
          </cell>
          <cell r="F291">
            <v>899</v>
          </cell>
          <cell r="G291">
            <v>899</v>
          </cell>
          <cell r="H291">
            <v>899</v>
          </cell>
          <cell r="P291">
            <v>633</v>
          </cell>
          <cell r="Y291">
            <v>676</v>
          </cell>
          <cell r="AA291">
            <v>710</v>
          </cell>
        </row>
        <row r="292">
          <cell r="C292">
            <v>0</v>
          </cell>
          <cell r="D292">
            <v>170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316.75470000003406</v>
          </cell>
          <cell r="D293">
            <v>0</v>
          </cell>
          <cell r="E293">
            <v>306</v>
          </cell>
          <cell r="F293">
            <v>899</v>
          </cell>
          <cell r="G293">
            <v>899</v>
          </cell>
          <cell r="H293">
            <v>899</v>
          </cell>
          <cell r="P293">
            <v>633</v>
          </cell>
          <cell r="Y293">
            <v>676</v>
          </cell>
          <cell r="AA293">
            <v>710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655.42003</v>
          </cell>
          <cell r="D298">
            <v>2696</v>
          </cell>
          <cell r="E298">
            <v>1879</v>
          </cell>
          <cell r="F298">
            <v>5663</v>
          </cell>
          <cell r="G298">
            <v>5663</v>
          </cell>
          <cell r="H298">
            <v>5663</v>
          </cell>
          <cell r="P298">
            <v>8436</v>
          </cell>
          <cell r="Y298">
            <v>8679</v>
          </cell>
          <cell r="AA298">
            <v>8911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655.42003</v>
          </cell>
          <cell r="D300">
            <v>2696</v>
          </cell>
          <cell r="E300">
            <v>1879</v>
          </cell>
          <cell r="F300">
            <v>5663</v>
          </cell>
          <cell r="G300">
            <v>5663</v>
          </cell>
          <cell r="H300">
            <v>5663</v>
          </cell>
          <cell r="P300">
            <v>8436</v>
          </cell>
          <cell r="Y300">
            <v>8679</v>
          </cell>
          <cell r="AA300">
            <v>8911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31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4756</v>
          </cell>
          <cell r="D353">
            <v>4717</v>
          </cell>
          <cell r="E353">
            <v>3595</v>
          </cell>
          <cell r="F353">
            <v>5165</v>
          </cell>
          <cell r="G353">
            <v>4165</v>
          </cell>
          <cell r="H353">
            <v>4165</v>
          </cell>
          <cell r="P353">
            <v>3528</v>
          </cell>
          <cell r="Y353">
            <v>5821</v>
          </cell>
          <cell r="AA353">
            <v>6170</v>
          </cell>
        </row>
        <row r="354">
          <cell r="B354" t="str">
            <v>Policy and Research</v>
          </cell>
          <cell r="C354">
            <v>0</v>
          </cell>
          <cell r="D354">
            <v>0</v>
          </cell>
          <cell r="E354">
            <v>0</v>
          </cell>
          <cell r="F354">
            <v>3724</v>
          </cell>
          <cell r="G354">
            <v>3724</v>
          </cell>
          <cell r="H354">
            <v>3724</v>
          </cell>
          <cell r="P354">
            <v>311</v>
          </cell>
          <cell r="Y354">
            <v>4118</v>
          </cell>
          <cell r="AA354">
            <v>4365</v>
          </cell>
        </row>
        <row r="355">
          <cell r="B355" t="str">
            <v>Monitoring and Evaluation</v>
          </cell>
          <cell r="C355">
            <v>25222</v>
          </cell>
          <cell r="D355">
            <v>9414</v>
          </cell>
          <cell r="E355">
            <v>13067</v>
          </cell>
          <cell r="F355">
            <v>17420</v>
          </cell>
          <cell r="G355">
            <v>9420</v>
          </cell>
          <cell r="H355">
            <v>9420</v>
          </cell>
          <cell r="P355">
            <v>16044</v>
          </cell>
          <cell r="Y355">
            <v>19256</v>
          </cell>
          <cell r="AA355">
            <v>21142</v>
          </cell>
        </row>
        <row r="356">
          <cell r="B356" t="str">
            <v>community police relation</v>
          </cell>
          <cell r="C356">
            <v>0</v>
          </cell>
          <cell r="D356">
            <v>967</v>
          </cell>
          <cell r="E356">
            <v>2457</v>
          </cell>
          <cell r="F356">
            <v>2259</v>
          </cell>
          <cell r="G356">
            <v>2259</v>
          </cell>
          <cell r="H356">
            <v>2259</v>
          </cell>
          <cell r="P356">
            <v>2422</v>
          </cell>
          <cell r="Y356">
            <v>2497.7159999999999</v>
          </cell>
          <cell r="AA356">
            <v>2647.6017999999999</v>
          </cell>
        </row>
        <row r="357">
          <cell r="B357" t="str">
            <v>social crime prevention</v>
          </cell>
          <cell r="C357">
            <v>1962</v>
          </cell>
          <cell r="D357">
            <v>7462</v>
          </cell>
          <cell r="E357">
            <v>7674</v>
          </cell>
          <cell r="F357">
            <v>13493</v>
          </cell>
          <cell r="G357">
            <v>16493</v>
          </cell>
          <cell r="H357">
            <v>16493</v>
          </cell>
          <cell r="P357">
            <v>21877</v>
          </cell>
          <cell r="Y357">
            <v>17777</v>
          </cell>
          <cell r="AA357">
            <v>18724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16300</v>
          </cell>
          <cell r="D375">
            <v>16516</v>
          </cell>
          <cell r="E375">
            <v>18959</v>
          </cell>
          <cell r="F375">
            <v>33702</v>
          </cell>
          <cell r="G375">
            <v>25702</v>
          </cell>
          <cell r="H375">
            <v>25702</v>
          </cell>
          <cell r="P375">
            <v>28023</v>
          </cell>
          <cell r="Y375">
            <v>36554.908000000003</v>
          </cell>
          <cell r="AA375">
            <v>38470.103399999993</v>
          </cell>
        </row>
        <row r="376">
          <cell r="C376">
            <v>14205</v>
          </cell>
          <cell r="D376">
            <v>14601</v>
          </cell>
          <cell r="E376">
            <v>16457</v>
          </cell>
          <cell r="F376">
            <v>30896</v>
          </cell>
          <cell r="G376">
            <v>22896</v>
          </cell>
          <cell r="H376">
            <v>22896</v>
          </cell>
          <cell r="P376">
            <v>25377</v>
          </cell>
          <cell r="Y376">
            <v>33767.453000000001</v>
          </cell>
          <cell r="AA376">
            <v>35544.275649999996</v>
          </cell>
        </row>
        <row r="377">
          <cell r="C377">
            <v>2095</v>
          </cell>
          <cell r="D377">
            <v>1915</v>
          </cell>
          <cell r="E377">
            <v>2502</v>
          </cell>
          <cell r="F377">
            <v>2806</v>
          </cell>
          <cell r="G377">
            <v>2806</v>
          </cell>
          <cell r="H377">
            <v>2806</v>
          </cell>
          <cell r="P377">
            <v>2646</v>
          </cell>
          <cell r="Y377">
            <v>2787.4549999999999</v>
          </cell>
          <cell r="AA377">
            <v>2925.8277499999999</v>
          </cell>
        </row>
        <row r="378">
          <cell r="C378">
            <v>15141</v>
          </cell>
          <cell r="D378">
            <v>5204</v>
          </cell>
          <cell r="E378">
            <v>6158</v>
          </cell>
          <cell r="F378">
            <v>6573</v>
          </cell>
          <cell r="G378">
            <v>9370</v>
          </cell>
          <cell r="H378">
            <v>9370</v>
          </cell>
          <cell r="P378">
            <v>8980</v>
          </cell>
          <cell r="Y378">
            <v>11673.808000000001</v>
          </cell>
          <cell r="AA378">
            <v>13275.4984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266</v>
          </cell>
          <cell r="D380">
            <v>275</v>
          </cell>
          <cell r="E380">
            <v>327</v>
          </cell>
          <cell r="F380">
            <v>239</v>
          </cell>
          <cell r="G380">
            <v>239</v>
          </cell>
          <cell r="H380">
            <v>239</v>
          </cell>
          <cell r="P380">
            <v>251</v>
          </cell>
          <cell r="Y380">
            <v>264</v>
          </cell>
          <cell r="AA380">
            <v>278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643</v>
          </cell>
          <cell r="D384">
            <v>416</v>
          </cell>
          <cell r="E384">
            <v>486</v>
          </cell>
          <cell r="F384">
            <v>675</v>
          </cell>
          <cell r="G384">
            <v>675</v>
          </cell>
          <cell r="H384">
            <v>675</v>
          </cell>
          <cell r="P384">
            <v>703</v>
          </cell>
          <cell r="Y384">
            <v>740</v>
          </cell>
          <cell r="AA384">
            <v>777</v>
          </cell>
        </row>
        <row r="385">
          <cell r="C385">
            <v>3</v>
          </cell>
          <cell r="D385">
            <v>0</v>
          </cell>
          <cell r="E385">
            <v>0</v>
          </cell>
          <cell r="F385">
            <v>56</v>
          </cell>
          <cell r="G385">
            <v>56</v>
          </cell>
          <cell r="H385">
            <v>56</v>
          </cell>
          <cell r="P385">
            <v>59</v>
          </cell>
          <cell r="Y385">
            <v>62</v>
          </cell>
          <cell r="AA385">
            <v>65</v>
          </cell>
        </row>
        <row r="386">
          <cell r="C386">
            <v>167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462</v>
          </cell>
          <cell r="D387">
            <v>590</v>
          </cell>
          <cell r="E387">
            <v>450</v>
          </cell>
          <cell r="F387">
            <v>587</v>
          </cell>
          <cell r="G387">
            <v>587</v>
          </cell>
          <cell r="H387">
            <v>587</v>
          </cell>
          <cell r="P387">
            <v>2622</v>
          </cell>
          <cell r="Y387">
            <v>4723</v>
          </cell>
          <cell r="AA387">
            <v>5017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21</v>
          </cell>
          <cell r="D392">
            <v>1169</v>
          </cell>
          <cell r="E392">
            <v>1354</v>
          </cell>
          <cell r="F392">
            <v>1106</v>
          </cell>
          <cell r="G392">
            <v>106</v>
          </cell>
          <cell r="H392">
            <v>106</v>
          </cell>
          <cell r="P392">
            <v>861</v>
          </cell>
          <cell r="Y392">
            <v>1170</v>
          </cell>
          <cell r="AA392">
            <v>1229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6</v>
          </cell>
          <cell r="D399">
            <v>7</v>
          </cell>
          <cell r="E399">
            <v>10</v>
          </cell>
          <cell r="F399">
            <v>10</v>
          </cell>
          <cell r="G399">
            <v>10</v>
          </cell>
          <cell r="H399">
            <v>10</v>
          </cell>
          <cell r="P399">
            <v>10</v>
          </cell>
          <cell r="Y399">
            <v>10</v>
          </cell>
          <cell r="AA399">
            <v>10</v>
          </cell>
        </row>
        <row r="400">
          <cell r="C400">
            <v>1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91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147</v>
          </cell>
          <cell r="D408">
            <v>91</v>
          </cell>
          <cell r="E408">
            <v>222</v>
          </cell>
          <cell r="F408">
            <v>156</v>
          </cell>
          <cell r="G408">
            <v>156</v>
          </cell>
          <cell r="H408">
            <v>156</v>
          </cell>
          <cell r="P408">
            <v>284</v>
          </cell>
          <cell r="Y408">
            <v>299</v>
          </cell>
          <cell r="AA408">
            <v>314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10164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264</v>
          </cell>
          <cell r="D411">
            <v>7</v>
          </cell>
          <cell r="E411">
            <v>50</v>
          </cell>
          <cell r="F411">
            <v>211</v>
          </cell>
          <cell r="G411">
            <v>211</v>
          </cell>
          <cell r="H411">
            <v>211</v>
          </cell>
          <cell r="P411">
            <v>222</v>
          </cell>
          <cell r="Y411">
            <v>234</v>
          </cell>
          <cell r="AA411">
            <v>245</v>
          </cell>
        </row>
        <row r="412">
          <cell r="C412">
            <v>2940</v>
          </cell>
          <cell r="D412">
            <v>2138</v>
          </cell>
          <cell r="E412">
            <v>2829</v>
          </cell>
          <cell r="F412">
            <v>2946</v>
          </cell>
          <cell r="G412">
            <v>4743</v>
          </cell>
          <cell r="H412">
            <v>4743</v>
          </cell>
          <cell r="P412">
            <v>3325</v>
          </cell>
          <cell r="Y412">
            <v>3494.808</v>
          </cell>
          <cell r="AA412">
            <v>4628.4984000000004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</v>
          </cell>
          <cell r="D414">
            <v>328</v>
          </cell>
          <cell r="E414">
            <v>160</v>
          </cell>
          <cell r="F414">
            <v>460</v>
          </cell>
          <cell r="G414">
            <v>2460</v>
          </cell>
          <cell r="H414">
            <v>2460</v>
          </cell>
          <cell r="P414">
            <v>399</v>
          </cell>
          <cell r="Y414">
            <v>420</v>
          </cell>
          <cell r="AA414">
            <v>441</v>
          </cell>
        </row>
        <row r="415">
          <cell r="C415">
            <v>35</v>
          </cell>
          <cell r="D415">
            <v>91</v>
          </cell>
          <cell r="E415">
            <v>270</v>
          </cell>
          <cell r="F415">
            <v>127</v>
          </cell>
          <cell r="G415">
            <v>127</v>
          </cell>
          <cell r="H415">
            <v>127</v>
          </cell>
          <cell r="P415">
            <v>244</v>
          </cell>
          <cell r="Y415">
            <v>257</v>
          </cell>
          <cell r="AA415">
            <v>271</v>
          </cell>
        </row>
        <row r="416">
          <cell r="C416">
            <v>20</v>
          </cell>
          <cell r="D416">
            <v>1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87</v>
          </cell>
          <cell r="F433">
            <v>50</v>
          </cell>
          <cell r="G433">
            <v>50</v>
          </cell>
          <cell r="H433">
            <v>50</v>
          </cell>
          <cell r="P433">
            <v>1096</v>
          </cell>
          <cell r="Y433">
            <v>101</v>
          </cell>
          <cell r="AA433">
            <v>106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87</v>
          </cell>
          <cell r="F436">
            <v>50</v>
          </cell>
          <cell r="G436">
            <v>50</v>
          </cell>
          <cell r="H436">
            <v>50</v>
          </cell>
          <cell r="P436">
            <v>96</v>
          </cell>
          <cell r="Y436">
            <v>101</v>
          </cell>
          <cell r="AA436">
            <v>106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1000</v>
          </cell>
          <cell r="Y439">
            <v>0</v>
          </cell>
          <cell r="AA439">
            <v>0</v>
          </cell>
        </row>
        <row r="440">
          <cell r="C440">
            <v>499</v>
          </cell>
          <cell r="D440">
            <v>753</v>
          </cell>
          <cell r="E440">
            <v>665</v>
          </cell>
          <cell r="F440">
            <v>839</v>
          </cell>
          <cell r="G440">
            <v>839</v>
          </cell>
          <cell r="H440">
            <v>839</v>
          </cell>
          <cell r="P440">
            <v>881</v>
          </cell>
          <cell r="Y440">
            <v>928</v>
          </cell>
          <cell r="AA440">
            <v>974</v>
          </cell>
        </row>
        <row r="441">
          <cell r="C441">
            <v>0</v>
          </cell>
          <cell r="D441">
            <v>87</v>
          </cell>
          <cell r="E441">
            <v>76</v>
          </cell>
          <cell r="F441">
            <v>100</v>
          </cell>
          <cell r="G441">
            <v>100</v>
          </cell>
          <cell r="H441">
            <v>100</v>
          </cell>
          <cell r="P441">
            <v>202</v>
          </cell>
          <cell r="Y441">
            <v>212</v>
          </cell>
          <cell r="AA441">
            <v>223</v>
          </cell>
        </row>
        <row r="442">
          <cell r="C442">
            <v>0</v>
          </cell>
          <cell r="D442">
            <v>87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76</v>
          </cell>
          <cell r="F443">
            <v>100</v>
          </cell>
          <cell r="G443">
            <v>100</v>
          </cell>
          <cell r="H443">
            <v>100</v>
          </cell>
          <cell r="P443">
            <v>202</v>
          </cell>
          <cell r="Y443">
            <v>212</v>
          </cell>
          <cell r="AA443">
            <v>223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848</v>
          </cell>
          <cell r="F448">
            <v>797</v>
          </cell>
          <cell r="G448">
            <v>0</v>
          </cell>
          <cell r="H448">
            <v>0</v>
          </cell>
          <cell r="P448">
            <v>5000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848</v>
          </cell>
          <cell r="F450">
            <v>797</v>
          </cell>
          <cell r="G450">
            <v>0</v>
          </cell>
          <cell r="H450">
            <v>0</v>
          </cell>
          <cell r="P450">
            <v>5000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(Traff)</v>
          </cell>
          <cell r="C503">
            <v>3487.82773</v>
          </cell>
          <cell r="D503">
            <v>3266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 t="str">
            <v>Operator Licences and Permits</v>
          </cell>
          <cell r="C504">
            <v>154280</v>
          </cell>
          <cell r="D504">
            <v>148060</v>
          </cell>
          <cell r="E504">
            <v>191908</v>
          </cell>
          <cell r="F504">
            <v>158951</v>
          </cell>
          <cell r="G504">
            <v>158951</v>
          </cell>
          <cell r="H504">
            <v>158951</v>
          </cell>
          <cell r="P504">
            <v>178281</v>
          </cell>
          <cell r="Y504">
            <v>186643</v>
          </cell>
          <cell r="AA504">
            <v>192713</v>
          </cell>
        </row>
        <row r="505">
          <cell r="B505" t="str">
            <v>Law Enforcement</v>
          </cell>
          <cell r="C505">
            <v>163627</v>
          </cell>
          <cell r="D505">
            <v>236626</v>
          </cell>
          <cell r="E505">
            <v>189120</v>
          </cell>
          <cell r="F505">
            <v>234717</v>
          </cell>
          <cell r="G505">
            <v>238717</v>
          </cell>
          <cell r="H505">
            <v>238717</v>
          </cell>
          <cell r="P505">
            <v>316499</v>
          </cell>
          <cell r="Y505">
            <v>331587</v>
          </cell>
          <cell r="AA505">
            <v>354868</v>
          </cell>
        </row>
        <row r="506">
          <cell r="B506" t="str">
            <v>Transport Admin &amp; Licensing</v>
          </cell>
          <cell r="C506">
            <v>22269</v>
          </cell>
          <cell r="D506">
            <v>116378</v>
          </cell>
          <cell r="E506">
            <v>95456</v>
          </cell>
          <cell r="F506">
            <v>117028</v>
          </cell>
          <cell r="G506">
            <v>120028</v>
          </cell>
          <cell r="H506">
            <v>120028</v>
          </cell>
          <cell r="P506">
            <v>107594</v>
          </cell>
          <cell r="Y506">
            <v>121069</v>
          </cell>
          <cell r="AA506">
            <v>126213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163745</v>
          </cell>
          <cell r="D525">
            <v>218642</v>
          </cell>
          <cell r="E525">
            <v>207117</v>
          </cell>
          <cell r="F525">
            <v>252920</v>
          </cell>
          <cell r="G525">
            <v>255920</v>
          </cell>
          <cell r="H525">
            <v>255920</v>
          </cell>
          <cell r="P525">
            <v>291212</v>
          </cell>
          <cell r="Y525">
            <v>294997</v>
          </cell>
          <cell r="AA525">
            <v>308186</v>
          </cell>
        </row>
        <row r="526">
          <cell r="C526">
            <v>140532</v>
          </cell>
          <cell r="D526">
            <v>190558</v>
          </cell>
          <cell r="E526">
            <v>182671</v>
          </cell>
          <cell r="F526">
            <v>226856</v>
          </cell>
          <cell r="G526">
            <v>229856</v>
          </cell>
          <cell r="H526">
            <v>229856</v>
          </cell>
          <cell r="P526">
            <v>263398</v>
          </cell>
          <cell r="Y526">
            <v>266154</v>
          </cell>
          <cell r="AA526">
            <v>277885</v>
          </cell>
        </row>
        <row r="527">
          <cell r="C527">
            <v>23213</v>
          </cell>
          <cell r="D527">
            <v>28084</v>
          </cell>
          <cell r="E527">
            <v>24446</v>
          </cell>
          <cell r="F527">
            <v>26064</v>
          </cell>
          <cell r="G527">
            <v>26064</v>
          </cell>
          <cell r="H527">
            <v>26064</v>
          </cell>
          <cell r="P527">
            <v>27814</v>
          </cell>
          <cell r="Y527">
            <v>28843</v>
          </cell>
          <cell r="AA527">
            <v>30301</v>
          </cell>
        </row>
        <row r="528">
          <cell r="C528">
            <v>159033.82773000002</v>
          </cell>
          <cell r="D528">
            <v>250908</v>
          </cell>
          <cell r="E528">
            <v>233815</v>
          </cell>
          <cell r="F528">
            <v>211246</v>
          </cell>
          <cell r="G528">
            <v>217746</v>
          </cell>
          <cell r="H528">
            <v>217746</v>
          </cell>
          <cell r="P528">
            <v>225536</v>
          </cell>
          <cell r="Y528">
            <v>245271</v>
          </cell>
          <cell r="AA528">
            <v>254455</v>
          </cell>
        </row>
        <row r="529">
          <cell r="C529">
            <v>0</v>
          </cell>
          <cell r="D529">
            <v>71730</v>
          </cell>
          <cell r="E529">
            <v>69818</v>
          </cell>
          <cell r="F529">
            <v>68487</v>
          </cell>
          <cell r="G529">
            <v>68487</v>
          </cell>
          <cell r="H529">
            <v>68487</v>
          </cell>
          <cell r="P529">
            <v>64834</v>
          </cell>
          <cell r="Y529">
            <v>66958</v>
          </cell>
          <cell r="AA529">
            <v>70306</v>
          </cell>
        </row>
        <row r="530">
          <cell r="C530">
            <v>106</v>
          </cell>
          <cell r="D530">
            <v>443</v>
          </cell>
          <cell r="E530">
            <v>651</v>
          </cell>
          <cell r="F530">
            <v>434</v>
          </cell>
          <cell r="G530">
            <v>434</v>
          </cell>
          <cell r="H530">
            <v>434</v>
          </cell>
          <cell r="P530">
            <v>590</v>
          </cell>
          <cell r="Y530">
            <v>621</v>
          </cell>
          <cell r="AA530">
            <v>652</v>
          </cell>
        </row>
        <row r="531">
          <cell r="C531">
            <v>368.2</v>
          </cell>
          <cell r="D531">
            <v>82</v>
          </cell>
          <cell r="E531">
            <v>763</v>
          </cell>
          <cell r="F531">
            <v>416</v>
          </cell>
          <cell r="G531">
            <v>416</v>
          </cell>
          <cell r="H531">
            <v>416</v>
          </cell>
          <cell r="P531">
            <v>529</v>
          </cell>
          <cell r="Y531">
            <v>445</v>
          </cell>
          <cell r="AA531">
            <v>300</v>
          </cell>
        </row>
        <row r="532">
          <cell r="C532">
            <v>0</v>
          </cell>
          <cell r="D532">
            <v>542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59</v>
          </cell>
          <cell r="D534">
            <v>165</v>
          </cell>
          <cell r="E534">
            <v>240</v>
          </cell>
          <cell r="F534">
            <v>121</v>
          </cell>
          <cell r="G534">
            <v>121</v>
          </cell>
          <cell r="H534">
            <v>121</v>
          </cell>
          <cell r="P534">
            <v>324</v>
          </cell>
          <cell r="Y534">
            <v>342</v>
          </cell>
          <cell r="AA534">
            <v>314</v>
          </cell>
        </row>
        <row r="535">
          <cell r="C535">
            <v>1518.4124099999999</v>
          </cell>
          <cell r="D535">
            <v>1974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1292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949</v>
          </cell>
          <cell r="D537">
            <v>2044</v>
          </cell>
          <cell r="E537">
            <v>9803</v>
          </cell>
          <cell r="F537">
            <v>2054</v>
          </cell>
          <cell r="G537">
            <v>2054</v>
          </cell>
          <cell r="H537">
            <v>2054</v>
          </cell>
          <cell r="P537">
            <v>4168</v>
          </cell>
          <cell r="Y537">
            <v>6118</v>
          </cell>
          <cell r="AA537">
            <v>6431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320</v>
          </cell>
          <cell r="G541">
            <v>320</v>
          </cell>
          <cell r="H541">
            <v>320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24036</v>
          </cell>
          <cell r="D542">
            <v>28040</v>
          </cell>
          <cell r="E542">
            <v>6617</v>
          </cell>
          <cell r="F542">
            <v>7622</v>
          </cell>
          <cell r="G542">
            <v>7622</v>
          </cell>
          <cell r="H542">
            <v>7622</v>
          </cell>
          <cell r="P542">
            <v>14165</v>
          </cell>
          <cell r="Y542">
            <v>22337</v>
          </cell>
          <cell r="AA542">
            <v>24072</v>
          </cell>
        </row>
        <row r="543">
          <cell r="C543">
            <v>87963</v>
          </cell>
          <cell r="D543">
            <v>91859</v>
          </cell>
          <cell r="E543">
            <v>120624</v>
          </cell>
          <cell r="F543">
            <v>109485</v>
          </cell>
          <cell r="G543">
            <v>109485</v>
          </cell>
          <cell r="H543">
            <v>109485</v>
          </cell>
          <cell r="P543">
            <v>117321</v>
          </cell>
          <cell r="Y543">
            <v>122448</v>
          </cell>
          <cell r="AA543">
            <v>125120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5</v>
          </cell>
          <cell r="D549">
            <v>4</v>
          </cell>
          <cell r="E549">
            <v>6</v>
          </cell>
          <cell r="F549">
            <v>6</v>
          </cell>
          <cell r="G549">
            <v>6</v>
          </cell>
          <cell r="H549">
            <v>6</v>
          </cell>
          <cell r="P549">
            <v>6</v>
          </cell>
          <cell r="Y549">
            <v>6</v>
          </cell>
          <cell r="AA549">
            <v>6</v>
          </cell>
        </row>
        <row r="550">
          <cell r="C550">
            <v>0</v>
          </cell>
          <cell r="D550">
            <v>1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10</v>
          </cell>
          <cell r="D552">
            <v>9</v>
          </cell>
          <cell r="E552">
            <v>9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5</v>
          </cell>
          <cell r="D555">
            <v>2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4354</v>
          </cell>
          <cell r="D557">
            <v>1443</v>
          </cell>
          <cell r="E557">
            <v>882</v>
          </cell>
          <cell r="F557">
            <v>2054</v>
          </cell>
          <cell r="G557">
            <v>2054</v>
          </cell>
          <cell r="H557">
            <v>2054</v>
          </cell>
          <cell r="P557">
            <v>2417</v>
          </cell>
          <cell r="Y557">
            <v>2545</v>
          </cell>
          <cell r="AA557">
            <v>2672</v>
          </cell>
        </row>
        <row r="558">
          <cell r="C558">
            <v>658</v>
          </cell>
          <cell r="D558">
            <v>1475</v>
          </cell>
          <cell r="E558">
            <v>500</v>
          </cell>
          <cell r="F558">
            <v>1458</v>
          </cell>
          <cell r="G558">
            <v>1458</v>
          </cell>
          <cell r="H558">
            <v>1458</v>
          </cell>
          <cell r="P558">
            <v>600</v>
          </cell>
          <cell r="Y558">
            <v>632</v>
          </cell>
          <cell r="AA558">
            <v>664</v>
          </cell>
        </row>
        <row r="559">
          <cell r="C559">
            <v>1964.21532</v>
          </cell>
          <cell r="D559">
            <v>510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35</v>
          </cell>
          <cell r="D560">
            <v>162</v>
          </cell>
          <cell r="E560">
            <v>43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511</v>
          </cell>
          <cell r="D561">
            <v>443</v>
          </cell>
          <cell r="E561">
            <v>527</v>
          </cell>
          <cell r="F561">
            <v>0</v>
          </cell>
          <cell r="G561">
            <v>0</v>
          </cell>
          <cell r="H561">
            <v>0</v>
          </cell>
          <cell r="P561">
            <v>524</v>
          </cell>
          <cell r="Y561">
            <v>618</v>
          </cell>
          <cell r="AA561">
            <v>651</v>
          </cell>
        </row>
        <row r="562">
          <cell r="C562">
            <v>34162</v>
          </cell>
          <cell r="D562">
            <v>44022</v>
          </cell>
          <cell r="E562">
            <v>19696</v>
          </cell>
          <cell r="F562">
            <v>13673</v>
          </cell>
          <cell r="G562">
            <v>20173</v>
          </cell>
          <cell r="H562">
            <v>20173</v>
          </cell>
          <cell r="P562">
            <v>13944</v>
          </cell>
          <cell r="Y562">
            <v>13830</v>
          </cell>
          <cell r="AA562">
            <v>14466</v>
          </cell>
        </row>
        <row r="563">
          <cell r="C563">
            <v>586</v>
          </cell>
          <cell r="D563">
            <v>31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1744</v>
          </cell>
          <cell r="D564">
            <v>4545</v>
          </cell>
          <cell r="E564">
            <v>3386</v>
          </cell>
          <cell r="F564">
            <v>5106</v>
          </cell>
          <cell r="G564">
            <v>5106</v>
          </cell>
          <cell r="H564">
            <v>5106</v>
          </cell>
          <cell r="P564">
            <v>6114</v>
          </cell>
          <cell r="Y564">
            <v>7318</v>
          </cell>
          <cell r="AA564">
            <v>7695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10</v>
          </cell>
          <cell r="G565">
            <v>10</v>
          </cell>
          <cell r="H565">
            <v>10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90</v>
          </cell>
          <cell r="E566">
            <v>250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1053</v>
          </cell>
          <cell r="AA566">
            <v>1106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1500</v>
          </cell>
          <cell r="D578">
            <v>2229</v>
          </cell>
          <cell r="E578">
            <v>2300</v>
          </cell>
          <cell r="F578">
            <v>2491</v>
          </cell>
          <cell r="G578">
            <v>2491</v>
          </cell>
          <cell r="H578">
            <v>2491</v>
          </cell>
          <cell r="P578">
            <v>85</v>
          </cell>
          <cell r="Y578">
            <v>2767</v>
          </cell>
          <cell r="AA578">
            <v>2905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1500</v>
          </cell>
          <cell r="D580">
            <v>2229</v>
          </cell>
          <cell r="E580">
            <v>2300</v>
          </cell>
          <cell r="F580">
            <v>2491</v>
          </cell>
          <cell r="G580">
            <v>2491</v>
          </cell>
          <cell r="H580">
            <v>2491</v>
          </cell>
          <cell r="P580">
            <v>85</v>
          </cell>
          <cell r="Y580">
            <v>2767</v>
          </cell>
          <cell r="AA580">
            <v>2905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25</v>
          </cell>
          <cell r="E583">
            <v>698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25</v>
          </cell>
          <cell r="E586">
            <v>698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1144</v>
          </cell>
          <cell r="D591">
            <v>735</v>
          </cell>
          <cell r="E591">
            <v>917</v>
          </cell>
          <cell r="F591">
            <v>544</v>
          </cell>
          <cell r="G591">
            <v>544</v>
          </cell>
          <cell r="H591">
            <v>544</v>
          </cell>
          <cell r="P591">
            <v>3012</v>
          </cell>
          <cell r="Y591">
            <v>494.03800000000001</v>
          </cell>
          <cell r="AA591">
            <v>519</v>
          </cell>
        </row>
        <row r="592">
          <cell r="C592">
            <v>1144</v>
          </cell>
          <cell r="D592">
            <v>735</v>
          </cell>
          <cell r="E592">
            <v>917</v>
          </cell>
          <cell r="F592">
            <v>544</v>
          </cell>
          <cell r="G592">
            <v>544</v>
          </cell>
          <cell r="H592">
            <v>544</v>
          </cell>
          <cell r="P592">
            <v>3012</v>
          </cell>
          <cell r="Y592">
            <v>494.03800000000001</v>
          </cell>
          <cell r="AA592">
            <v>519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173</v>
          </cell>
          <cell r="F595">
            <v>15500</v>
          </cell>
          <cell r="G595">
            <v>15500</v>
          </cell>
          <cell r="H595">
            <v>15500</v>
          </cell>
          <cell r="P595">
            <v>57500</v>
          </cell>
          <cell r="Y595">
            <v>57500</v>
          </cell>
          <cell r="AA595">
            <v>62873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30000</v>
          </cell>
          <cell r="Y596">
            <v>30000</v>
          </cell>
          <cell r="AA596">
            <v>25000</v>
          </cell>
        </row>
        <row r="597">
          <cell r="C597">
            <v>0</v>
          </cell>
          <cell r="D597">
            <v>0</v>
          </cell>
          <cell r="E597">
            <v>173</v>
          </cell>
          <cell r="F597">
            <v>15500</v>
          </cell>
          <cell r="G597">
            <v>15500</v>
          </cell>
          <cell r="H597">
            <v>15500</v>
          </cell>
          <cell r="P597">
            <v>27500</v>
          </cell>
          <cell r="Y597">
            <v>27500</v>
          </cell>
          <cell r="AA597">
            <v>37873</v>
          </cell>
        </row>
        <row r="598">
          <cell r="C598">
            <v>18241</v>
          </cell>
          <cell r="D598">
            <v>31791</v>
          </cell>
          <cell r="E598">
            <v>31464</v>
          </cell>
          <cell r="F598">
            <v>27995</v>
          </cell>
          <cell r="G598">
            <v>25495</v>
          </cell>
          <cell r="H598">
            <v>25495</v>
          </cell>
          <cell r="P598">
            <v>25029</v>
          </cell>
          <cell r="Y598">
            <v>38270</v>
          </cell>
          <cell r="AA598">
            <v>44856</v>
          </cell>
        </row>
        <row r="599">
          <cell r="C599">
            <v>17078</v>
          </cell>
          <cell r="D599">
            <v>18708</v>
          </cell>
          <cell r="E599">
            <v>28750</v>
          </cell>
          <cell r="F599">
            <v>14903</v>
          </cell>
          <cell r="G599">
            <v>14903</v>
          </cell>
          <cell r="H599">
            <v>14903</v>
          </cell>
          <cell r="P599">
            <v>20000</v>
          </cell>
          <cell r="Y599">
            <v>28260</v>
          </cell>
          <cell r="AA599">
            <v>29548</v>
          </cell>
        </row>
        <row r="600">
          <cell r="C600">
            <v>1163</v>
          </cell>
          <cell r="D600">
            <v>13083</v>
          </cell>
          <cell r="E600">
            <v>2714</v>
          </cell>
          <cell r="F600">
            <v>13092</v>
          </cell>
          <cell r="G600">
            <v>10592</v>
          </cell>
          <cell r="H600">
            <v>10592</v>
          </cell>
          <cell r="P600">
            <v>5029</v>
          </cell>
          <cell r="Y600">
            <v>10010</v>
          </cell>
          <cell r="AA600">
            <v>15308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Support: Operations</v>
          </cell>
          <cell r="C803">
            <v>1951</v>
          </cell>
          <cell r="D803">
            <v>1895</v>
          </cell>
          <cell r="E803">
            <v>1759</v>
          </cell>
          <cell r="F803">
            <v>5046</v>
          </cell>
          <cell r="G803">
            <v>5046</v>
          </cell>
          <cell r="H803">
            <v>5046</v>
          </cell>
          <cell r="P803">
            <v>4432</v>
          </cell>
          <cell r="Y803">
            <v>4868</v>
          </cell>
          <cell r="AA803">
            <v>5164</v>
          </cell>
        </row>
        <row r="804">
          <cell r="B804" t="str">
            <v>Public Transport Services</v>
          </cell>
          <cell r="C804">
            <v>684234</v>
          </cell>
          <cell r="D804">
            <v>643966</v>
          </cell>
          <cell r="E804">
            <v>694634</v>
          </cell>
          <cell r="F804">
            <v>759971</v>
          </cell>
          <cell r="G804">
            <v>798420</v>
          </cell>
          <cell r="H804">
            <v>798420</v>
          </cell>
          <cell r="P804">
            <v>893562</v>
          </cell>
          <cell r="Y804">
            <v>927128</v>
          </cell>
          <cell r="AA804">
            <v>966477</v>
          </cell>
        </row>
        <row r="805">
          <cell r="B805" t="str">
            <v>Safety Education</v>
          </cell>
          <cell r="C805">
            <v>17294</v>
          </cell>
          <cell r="D805">
            <v>16323</v>
          </cell>
          <cell r="E805">
            <v>18605</v>
          </cell>
          <cell r="F805">
            <v>22883</v>
          </cell>
          <cell r="G805">
            <v>22883</v>
          </cell>
          <cell r="H805">
            <v>22883</v>
          </cell>
          <cell r="P805">
            <v>28532</v>
          </cell>
          <cell r="Y805">
            <v>29066</v>
          </cell>
          <cell r="AA805">
            <v>30857</v>
          </cell>
        </row>
        <row r="806">
          <cell r="B806" t="str">
            <v xml:space="preserve">Transport Systems </v>
          </cell>
          <cell r="C806">
            <v>10430</v>
          </cell>
          <cell r="D806">
            <v>14187</v>
          </cell>
          <cell r="E806">
            <v>13480</v>
          </cell>
          <cell r="F806">
            <v>15244</v>
          </cell>
          <cell r="G806">
            <v>15244</v>
          </cell>
          <cell r="H806">
            <v>15244</v>
          </cell>
          <cell r="P806">
            <v>16811</v>
          </cell>
          <cell r="Y806">
            <v>17466</v>
          </cell>
          <cell r="AA806">
            <v>18517</v>
          </cell>
        </row>
        <row r="807">
          <cell r="B807" t="str">
            <v>Infrastructure Operations</v>
          </cell>
          <cell r="C807">
            <v>34874</v>
          </cell>
          <cell r="D807">
            <v>36250</v>
          </cell>
          <cell r="E807">
            <v>32545</v>
          </cell>
          <cell r="F807">
            <v>47219</v>
          </cell>
          <cell r="G807">
            <v>43341</v>
          </cell>
          <cell r="H807">
            <v>43341</v>
          </cell>
          <cell r="P807">
            <v>32892</v>
          </cell>
          <cell r="Y807">
            <v>34404</v>
          </cell>
          <cell r="AA807">
            <v>55193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41053</v>
          </cell>
          <cell r="D825">
            <v>45029</v>
          </cell>
          <cell r="E825">
            <v>48948</v>
          </cell>
          <cell r="F825">
            <v>56563</v>
          </cell>
          <cell r="G825">
            <v>56563</v>
          </cell>
          <cell r="H825">
            <v>56563</v>
          </cell>
          <cell r="P825">
            <v>63217</v>
          </cell>
          <cell r="Y825">
            <v>66587.3</v>
          </cell>
          <cell r="AA825">
            <v>70141</v>
          </cell>
        </row>
        <row r="826">
          <cell r="C826">
            <v>37124</v>
          </cell>
          <cell r="D826">
            <v>38883</v>
          </cell>
          <cell r="E826">
            <v>45698</v>
          </cell>
          <cell r="F826">
            <v>53486</v>
          </cell>
          <cell r="G826">
            <v>53486</v>
          </cell>
          <cell r="H826">
            <v>53486</v>
          </cell>
          <cell r="P826">
            <v>55176</v>
          </cell>
          <cell r="Y826">
            <v>58101.3</v>
          </cell>
          <cell r="AA826">
            <v>61130</v>
          </cell>
        </row>
        <row r="827">
          <cell r="C827">
            <v>3929</v>
          </cell>
          <cell r="D827">
            <v>6146</v>
          </cell>
          <cell r="E827">
            <v>3250</v>
          </cell>
          <cell r="F827">
            <v>3077</v>
          </cell>
          <cell r="G827">
            <v>3077</v>
          </cell>
          <cell r="H827">
            <v>3077</v>
          </cell>
          <cell r="P827">
            <v>8041</v>
          </cell>
          <cell r="Y827">
            <v>8486</v>
          </cell>
          <cell r="AA827">
            <v>9011</v>
          </cell>
        </row>
        <row r="828">
          <cell r="C828">
            <v>707068</v>
          </cell>
          <cell r="D828">
            <v>666336</v>
          </cell>
          <cell r="E828">
            <v>710537</v>
          </cell>
          <cell r="F828">
            <v>791549</v>
          </cell>
          <cell r="G828">
            <v>826120</v>
          </cell>
          <cell r="H828">
            <v>826120</v>
          </cell>
          <cell r="P828">
            <v>295800</v>
          </cell>
          <cell r="Y828">
            <v>315937.7</v>
          </cell>
          <cell r="AA828">
            <v>349233</v>
          </cell>
        </row>
        <row r="829">
          <cell r="C829">
            <v>30</v>
          </cell>
          <cell r="D829">
            <v>0</v>
          </cell>
          <cell r="E829">
            <v>75</v>
          </cell>
          <cell r="F829">
            <v>85</v>
          </cell>
          <cell r="G829">
            <v>85</v>
          </cell>
          <cell r="H829">
            <v>85</v>
          </cell>
          <cell r="P829">
            <v>90</v>
          </cell>
          <cell r="Y829">
            <v>95</v>
          </cell>
          <cell r="AA829">
            <v>100</v>
          </cell>
        </row>
        <row r="830">
          <cell r="C830">
            <v>1448</v>
          </cell>
          <cell r="D830">
            <v>838</v>
          </cell>
          <cell r="E830">
            <v>1128</v>
          </cell>
          <cell r="F830">
            <v>898</v>
          </cell>
          <cell r="G830">
            <v>898</v>
          </cell>
          <cell r="H830">
            <v>898</v>
          </cell>
          <cell r="P830">
            <v>1058</v>
          </cell>
          <cell r="Y830">
            <v>1114</v>
          </cell>
          <cell r="AA830">
            <v>1170</v>
          </cell>
        </row>
        <row r="831">
          <cell r="C831">
            <v>413</v>
          </cell>
          <cell r="D831">
            <v>57</v>
          </cell>
          <cell r="E831">
            <v>217</v>
          </cell>
          <cell r="F831">
            <v>229</v>
          </cell>
          <cell r="G831">
            <v>229</v>
          </cell>
          <cell r="H831">
            <v>229</v>
          </cell>
          <cell r="P831">
            <v>235</v>
          </cell>
          <cell r="Y831">
            <v>226</v>
          </cell>
          <cell r="AA831">
            <v>237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300</v>
          </cell>
          <cell r="D834">
            <v>245</v>
          </cell>
          <cell r="E834">
            <v>425</v>
          </cell>
          <cell r="F834">
            <v>507</v>
          </cell>
          <cell r="G834">
            <v>507</v>
          </cell>
          <cell r="H834">
            <v>507</v>
          </cell>
          <cell r="P834">
            <v>441</v>
          </cell>
          <cell r="Y834">
            <v>366</v>
          </cell>
          <cell r="AA834">
            <v>384</v>
          </cell>
        </row>
        <row r="835">
          <cell r="C835">
            <v>1496</v>
          </cell>
          <cell r="D835">
            <v>311</v>
          </cell>
          <cell r="E835">
            <v>839</v>
          </cell>
          <cell r="F835">
            <v>976</v>
          </cell>
          <cell r="G835">
            <v>976</v>
          </cell>
          <cell r="H835">
            <v>976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12219</v>
          </cell>
          <cell r="D837">
            <v>15253</v>
          </cell>
          <cell r="E837">
            <v>17600</v>
          </cell>
          <cell r="F837">
            <v>24285</v>
          </cell>
          <cell r="G837">
            <v>24285</v>
          </cell>
          <cell r="H837">
            <v>24285</v>
          </cell>
          <cell r="P837">
            <v>26610</v>
          </cell>
          <cell r="Y837">
            <v>27957</v>
          </cell>
          <cell r="AA837">
            <v>39012</v>
          </cell>
        </row>
        <row r="838">
          <cell r="C838">
            <v>6771</v>
          </cell>
          <cell r="D838">
            <v>7166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4569</v>
          </cell>
        </row>
        <row r="842">
          <cell r="C842">
            <v>663507</v>
          </cell>
          <cell r="D842">
            <v>624338</v>
          </cell>
          <cell r="E842">
            <v>672053</v>
          </cell>
          <cell r="F842">
            <v>735752</v>
          </cell>
          <cell r="G842">
            <v>774201</v>
          </cell>
          <cell r="H842">
            <v>774201</v>
          </cell>
          <cell r="P842">
            <v>258645</v>
          </cell>
          <cell r="Y842">
            <v>277052</v>
          </cell>
          <cell r="AA842">
            <v>292177</v>
          </cell>
        </row>
        <row r="843">
          <cell r="C843">
            <v>500</v>
          </cell>
          <cell r="D843">
            <v>930</v>
          </cell>
          <cell r="E843">
            <v>2471</v>
          </cell>
          <cell r="F843">
            <v>3908</v>
          </cell>
          <cell r="G843">
            <v>3908</v>
          </cell>
          <cell r="H843">
            <v>3908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4</v>
          </cell>
          <cell r="D849">
            <v>6</v>
          </cell>
          <cell r="E849">
            <v>7</v>
          </cell>
          <cell r="F849">
            <v>3</v>
          </cell>
          <cell r="G849">
            <v>3</v>
          </cell>
          <cell r="H849">
            <v>3</v>
          </cell>
          <cell r="P849">
            <v>3</v>
          </cell>
          <cell r="Y849">
            <v>3</v>
          </cell>
          <cell r="AA849">
            <v>3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28</v>
          </cell>
          <cell r="D852">
            <v>1</v>
          </cell>
          <cell r="E852">
            <v>32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19</v>
          </cell>
          <cell r="AA852">
            <v>20</v>
          </cell>
        </row>
        <row r="853">
          <cell r="C853">
            <v>20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1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508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630</v>
          </cell>
          <cell r="D857">
            <v>104</v>
          </cell>
          <cell r="E857">
            <v>390</v>
          </cell>
          <cell r="F857">
            <v>462</v>
          </cell>
          <cell r="G857">
            <v>462</v>
          </cell>
          <cell r="H857">
            <v>462</v>
          </cell>
          <cell r="P857">
            <v>474</v>
          </cell>
          <cell r="Y857">
            <v>365</v>
          </cell>
          <cell r="AA857">
            <v>383</v>
          </cell>
        </row>
        <row r="858">
          <cell r="C858">
            <v>101</v>
          </cell>
          <cell r="D858">
            <v>83</v>
          </cell>
          <cell r="E858">
            <v>451</v>
          </cell>
          <cell r="F858">
            <v>677</v>
          </cell>
          <cell r="G858">
            <v>677</v>
          </cell>
          <cell r="H858">
            <v>677</v>
          </cell>
          <cell r="P858">
            <v>88</v>
          </cell>
          <cell r="Y858">
            <v>140</v>
          </cell>
          <cell r="AA858">
            <v>146</v>
          </cell>
        </row>
        <row r="859">
          <cell r="C859">
            <v>2194</v>
          </cell>
          <cell r="D859">
            <v>2065</v>
          </cell>
          <cell r="E859">
            <v>2133</v>
          </cell>
          <cell r="F859">
            <v>3558</v>
          </cell>
          <cell r="G859">
            <v>3558</v>
          </cell>
          <cell r="H859">
            <v>3558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13687</v>
          </cell>
          <cell r="D860">
            <v>9243</v>
          </cell>
          <cell r="E860">
            <v>8431</v>
          </cell>
          <cell r="F860">
            <v>14469</v>
          </cell>
          <cell r="G860">
            <v>10591</v>
          </cell>
          <cell r="H860">
            <v>10591</v>
          </cell>
          <cell r="P860">
            <v>3092</v>
          </cell>
          <cell r="Y860">
            <v>3131</v>
          </cell>
          <cell r="AA860">
            <v>4537</v>
          </cell>
        </row>
        <row r="861">
          <cell r="C861">
            <v>235</v>
          </cell>
          <cell r="D861">
            <v>988</v>
          </cell>
          <cell r="E861">
            <v>724</v>
          </cell>
          <cell r="F861">
            <v>75</v>
          </cell>
          <cell r="G861">
            <v>75</v>
          </cell>
          <cell r="H861">
            <v>75</v>
          </cell>
          <cell r="P861">
            <v>27</v>
          </cell>
          <cell r="Y861">
            <v>28</v>
          </cell>
          <cell r="AA861">
            <v>30</v>
          </cell>
        </row>
        <row r="862">
          <cell r="C862">
            <v>2491</v>
          </cell>
          <cell r="D862">
            <v>3179</v>
          </cell>
          <cell r="E862">
            <v>1863</v>
          </cell>
          <cell r="F862">
            <v>4456</v>
          </cell>
          <cell r="G862">
            <v>4456</v>
          </cell>
          <cell r="H862">
            <v>4456</v>
          </cell>
          <cell r="P862">
            <v>3948</v>
          </cell>
          <cell r="Y862">
            <v>4278.7</v>
          </cell>
          <cell r="AA862">
            <v>5244</v>
          </cell>
        </row>
        <row r="863">
          <cell r="C863">
            <v>0</v>
          </cell>
          <cell r="D863">
            <v>55</v>
          </cell>
          <cell r="E863">
            <v>58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153</v>
          </cell>
          <cell r="D864">
            <v>237</v>
          </cell>
          <cell r="E864">
            <v>835</v>
          </cell>
          <cell r="F864">
            <v>1149</v>
          </cell>
          <cell r="G864">
            <v>1149</v>
          </cell>
          <cell r="H864">
            <v>1149</v>
          </cell>
          <cell r="P864">
            <v>1040</v>
          </cell>
          <cell r="Y864">
            <v>1111</v>
          </cell>
          <cell r="AA864">
            <v>1167</v>
          </cell>
        </row>
        <row r="865">
          <cell r="C865">
            <v>840</v>
          </cell>
          <cell r="D865">
            <v>660</v>
          </cell>
          <cell r="E865">
            <v>760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69</v>
          </cell>
          <cell r="E866">
            <v>45</v>
          </cell>
          <cell r="F866">
            <v>60</v>
          </cell>
          <cell r="G866">
            <v>60</v>
          </cell>
          <cell r="H866">
            <v>60</v>
          </cell>
          <cell r="P866">
            <v>49</v>
          </cell>
          <cell r="Y866">
            <v>52</v>
          </cell>
          <cell r="AA866">
            <v>54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29</v>
          </cell>
          <cell r="E883">
            <v>0</v>
          </cell>
          <cell r="F883">
            <v>33</v>
          </cell>
          <cell r="G883">
            <v>33</v>
          </cell>
          <cell r="H883">
            <v>33</v>
          </cell>
          <cell r="P883">
            <v>613837</v>
          </cell>
          <cell r="Y883">
            <v>628107</v>
          </cell>
          <cell r="AA883">
            <v>647054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84000</v>
          </cell>
          <cell r="Y885">
            <v>85055</v>
          </cell>
          <cell r="AA885">
            <v>93560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437524</v>
          </cell>
          <cell r="Y888">
            <v>446799</v>
          </cell>
          <cell r="AA888">
            <v>451212</v>
          </cell>
        </row>
        <row r="889">
          <cell r="C889">
            <v>0</v>
          </cell>
          <cell r="D889">
            <v>29</v>
          </cell>
          <cell r="E889">
            <v>0</v>
          </cell>
          <cell r="F889">
            <v>33</v>
          </cell>
          <cell r="G889">
            <v>33</v>
          </cell>
          <cell r="H889">
            <v>33</v>
          </cell>
          <cell r="P889">
            <v>92313</v>
          </cell>
          <cell r="Y889">
            <v>96253</v>
          </cell>
          <cell r="AA889">
            <v>102282</v>
          </cell>
        </row>
        <row r="890">
          <cell r="C890">
            <v>0</v>
          </cell>
          <cell r="D890">
            <v>0</v>
          </cell>
          <cell r="E890">
            <v>160</v>
          </cell>
          <cell r="F890">
            <v>168</v>
          </cell>
          <cell r="G890">
            <v>168</v>
          </cell>
          <cell r="H890">
            <v>168</v>
          </cell>
          <cell r="P890">
            <v>176</v>
          </cell>
          <cell r="Y890">
            <v>185</v>
          </cell>
          <cell r="AA890">
            <v>195</v>
          </cell>
        </row>
        <row r="891">
          <cell r="C891">
            <v>191</v>
          </cell>
          <cell r="D891">
            <v>284</v>
          </cell>
          <cell r="E891">
            <v>185</v>
          </cell>
          <cell r="F891">
            <v>119</v>
          </cell>
          <cell r="G891">
            <v>119</v>
          </cell>
          <cell r="H891">
            <v>119</v>
          </cell>
          <cell r="P891">
            <v>162</v>
          </cell>
          <cell r="Y891">
            <v>171</v>
          </cell>
          <cell r="AA891">
            <v>179</v>
          </cell>
        </row>
        <row r="892">
          <cell r="C892">
            <v>191</v>
          </cell>
          <cell r="D892">
            <v>284</v>
          </cell>
          <cell r="E892">
            <v>185</v>
          </cell>
          <cell r="F892">
            <v>119</v>
          </cell>
          <cell r="G892">
            <v>119</v>
          </cell>
          <cell r="H892">
            <v>119</v>
          </cell>
          <cell r="P892">
            <v>162</v>
          </cell>
          <cell r="Y892">
            <v>171</v>
          </cell>
          <cell r="AA892">
            <v>179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131</v>
          </cell>
          <cell r="D895">
            <v>143</v>
          </cell>
          <cell r="E895">
            <v>193</v>
          </cell>
          <cell r="F895">
            <v>91</v>
          </cell>
          <cell r="G895">
            <v>91</v>
          </cell>
          <cell r="H895">
            <v>91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131</v>
          </cell>
          <cell r="D897">
            <v>143</v>
          </cell>
          <cell r="E897">
            <v>193</v>
          </cell>
          <cell r="F897">
            <v>91</v>
          </cell>
          <cell r="G897">
            <v>91</v>
          </cell>
          <cell r="H897">
            <v>91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340</v>
          </cell>
          <cell r="D898">
            <v>800</v>
          </cell>
          <cell r="E898">
            <v>1000</v>
          </cell>
          <cell r="F898">
            <v>1840</v>
          </cell>
          <cell r="G898">
            <v>1840</v>
          </cell>
          <cell r="H898">
            <v>1840</v>
          </cell>
          <cell r="P898">
            <v>3037</v>
          </cell>
          <cell r="Y898">
            <v>1944</v>
          </cell>
          <cell r="AA898">
            <v>9406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1000</v>
          </cell>
          <cell r="Y899">
            <v>0</v>
          </cell>
          <cell r="AA899">
            <v>0</v>
          </cell>
        </row>
        <row r="900">
          <cell r="C900">
            <v>340</v>
          </cell>
          <cell r="D900">
            <v>800</v>
          </cell>
          <cell r="E900">
            <v>1000</v>
          </cell>
          <cell r="F900">
            <v>1840</v>
          </cell>
          <cell r="G900">
            <v>1840</v>
          </cell>
          <cell r="H900">
            <v>1840</v>
          </cell>
          <cell r="P900">
            <v>2037</v>
          </cell>
          <cell r="Y900">
            <v>1944</v>
          </cell>
          <cell r="AA900">
            <v>9406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Community Safety And Transport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396315</v>
      </c>
      <c r="D4" s="34">
        <f t="shared" ref="D4:K4" si="0">SUM(D5:D8)</f>
        <v>536273</v>
      </c>
      <c r="E4" s="34">
        <f t="shared" si="0"/>
        <v>277810</v>
      </c>
      <c r="F4" s="35">
        <f t="shared" si="0"/>
        <v>372149</v>
      </c>
      <c r="G4" s="34">
        <f t="shared" si="0"/>
        <v>372149</v>
      </c>
      <c r="H4" s="36">
        <f t="shared" si="0"/>
        <v>372149</v>
      </c>
      <c r="I4" s="34">
        <f t="shared" si="0"/>
        <v>398199</v>
      </c>
      <c r="J4" s="34">
        <f t="shared" si="0"/>
        <v>418109</v>
      </c>
      <c r="K4" s="34">
        <f t="shared" si="0"/>
        <v>439014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396315</v>
      </c>
      <c r="D8" s="39">
        <f>B.1!F8</f>
        <v>536273</v>
      </c>
      <c r="E8" s="39">
        <f>B.1!G8</f>
        <v>277810</v>
      </c>
      <c r="F8" s="38">
        <f>B.1!H8</f>
        <v>372149</v>
      </c>
      <c r="G8" s="39">
        <f>B.1!I8</f>
        <v>372149</v>
      </c>
      <c r="H8" s="40">
        <f>B.1!J8</f>
        <v>372149</v>
      </c>
      <c r="I8" s="39">
        <f>B.1!K8</f>
        <v>398199</v>
      </c>
      <c r="J8" s="39">
        <f>B.1!L8</f>
        <v>418109</v>
      </c>
      <c r="K8" s="40">
        <f>B.1!M8</f>
        <v>439014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12373</v>
      </c>
      <c r="D9" s="23">
        <f>B.1!F9</f>
        <v>20640</v>
      </c>
      <c r="E9" s="23">
        <f>B.1!G9</f>
        <v>90706</v>
      </c>
      <c r="F9" s="24">
        <f>B.1!H9</f>
        <v>196152</v>
      </c>
      <c r="G9" s="23">
        <f>B.1!I9</f>
        <v>196152</v>
      </c>
      <c r="H9" s="25">
        <f>B.1!J9</f>
        <v>196152</v>
      </c>
      <c r="I9" s="23">
        <f>B.1!K9</f>
        <v>205960</v>
      </c>
      <c r="J9" s="23">
        <f>B.1!L9</f>
        <v>216257</v>
      </c>
      <c r="K9" s="23">
        <f>B.1!M9</f>
        <v>227070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14040</v>
      </c>
      <c r="D11" s="23">
        <f>B.1!F29</f>
        <v>12207</v>
      </c>
      <c r="E11" s="23">
        <f>B.1!G29</f>
        <v>15497</v>
      </c>
      <c r="F11" s="24">
        <f>B.1!H29</f>
        <v>16253</v>
      </c>
      <c r="G11" s="23">
        <f>B.1!I29</f>
        <v>16253</v>
      </c>
      <c r="H11" s="25">
        <f>B.1!J29</f>
        <v>16253</v>
      </c>
      <c r="I11" s="23">
        <f>B.1!K29</f>
        <v>17065</v>
      </c>
      <c r="J11" s="23">
        <f>B.1!L29</f>
        <v>17918</v>
      </c>
      <c r="K11" s="23">
        <f>B.1!M29</f>
        <v>18814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3704</v>
      </c>
      <c r="G12" s="23">
        <f>B.1!I31</f>
        <v>3704</v>
      </c>
      <c r="H12" s="25">
        <f>B.1!J31</f>
        <v>3704</v>
      </c>
      <c r="I12" s="23">
        <f>B.1!K31</f>
        <v>3889</v>
      </c>
      <c r="J12" s="23">
        <f>B.1!L31</f>
        <v>4083</v>
      </c>
      <c r="K12" s="23">
        <f>B.1!M31</f>
        <v>4287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546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422728</v>
      </c>
      <c r="D15" s="46">
        <f t="shared" ref="D15:K15" si="1">SUM(D5:D14)</f>
        <v>569666</v>
      </c>
      <c r="E15" s="46">
        <f t="shared" si="1"/>
        <v>384013</v>
      </c>
      <c r="F15" s="47">
        <f t="shared" si="1"/>
        <v>588258</v>
      </c>
      <c r="G15" s="46">
        <f t="shared" si="1"/>
        <v>588258</v>
      </c>
      <c r="H15" s="48">
        <f t="shared" si="1"/>
        <v>588258</v>
      </c>
      <c r="I15" s="46">
        <f t="shared" si="1"/>
        <v>625113</v>
      </c>
      <c r="J15" s="46">
        <f t="shared" si="1"/>
        <v>656367</v>
      </c>
      <c r="K15" s="46">
        <f t="shared" si="1"/>
        <v>689185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Community Safety And Transport Management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96320.307750000022</v>
      </c>
      <c r="D4" s="23">
        <f>'[1]7'!D9</f>
        <v>93833</v>
      </c>
      <c r="E4" s="23">
        <f>'[1]7'!E9</f>
        <v>124234</v>
      </c>
      <c r="F4" s="24">
        <f>'[1]7'!F9</f>
        <v>148236</v>
      </c>
      <c r="G4" s="23">
        <f>'[1]7'!G9</f>
        <v>147236</v>
      </c>
      <c r="H4" s="25">
        <f>'[1]7'!H9</f>
        <v>147236</v>
      </c>
      <c r="I4" s="23">
        <f>'[1]7'!P9</f>
        <v>208957</v>
      </c>
      <c r="J4" s="23">
        <f>'[1]7'!Y9</f>
        <v>216299</v>
      </c>
      <c r="K4" s="23">
        <f>'[1]7'!AA9</f>
        <v>235013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Civillian Oversight</v>
      </c>
      <c r="C5" s="23">
        <f>'[1]7'!$C10</f>
        <v>31940</v>
      </c>
      <c r="D5" s="23">
        <f>'[1]7'!$D10</f>
        <v>22560</v>
      </c>
      <c r="E5" s="23">
        <f>'[1]7'!$E10</f>
        <v>26793</v>
      </c>
      <c r="F5" s="24">
        <f>'[1]7'!$F10</f>
        <v>42061</v>
      </c>
      <c r="G5" s="23">
        <f>'[1]7'!$G10</f>
        <v>36061</v>
      </c>
      <c r="H5" s="25">
        <f>'[1]7'!$H10</f>
        <v>36061</v>
      </c>
      <c r="I5" s="23">
        <f>'[1]7'!$P10</f>
        <v>44182</v>
      </c>
      <c r="J5" s="23">
        <f>'[1]7'!$Y10</f>
        <v>49469.716</v>
      </c>
      <c r="K5" s="23">
        <f>'[1]7'!$AA10</f>
        <v>53048.601799999997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"1. " &amp; '[1]7'!$B11</f>
        <v>1. Transport Regulations</v>
      </c>
      <c r="C6" s="23">
        <f>'[1]7'!$C11</f>
        <v>343663.82773000002</v>
      </c>
      <c r="D6" s="23">
        <f>'[1]7'!$D11</f>
        <v>504330</v>
      </c>
      <c r="E6" s="23">
        <f>'[1]7'!$E11</f>
        <v>476484</v>
      </c>
      <c r="F6" s="24">
        <f>'[1]7'!$F11</f>
        <v>510696</v>
      </c>
      <c r="G6" s="23">
        <f>'[1]7'!$G11</f>
        <v>517696</v>
      </c>
      <c r="H6" s="25">
        <f>'[1]7'!$H11</f>
        <v>517696</v>
      </c>
      <c r="I6" s="23">
        <f>'[1]7'!$P11</f>
        <v>602374</v>
      </c>
      <c r="J6" s="23">
        <f>'[1]7'!$Y11</f>
        <v>639299</v>
      </c>
      <c r="K6" s="23">
        <f>'[1]7'!$AA11</f>
        <v>673794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Crime Prevention and Community Safety</v>
      </c>
      <c r="C7" s="23">
        <f>'[1]7'!$C12</f>
        <v>0</v>
      </c>
      <c r="D7" s="23">
        <f>'[1]7'!$D12</f>
        <v>0</v>
      </c>
      <c r="E7" s="23">
        <f>'[1]7'!$E12</f>
        <v>0</v>
      </c>
      <c r="F7" s="24">
        <f>'[1]7'!$F12</f>
        <v>0</v>
      </c>
      <c r="G7" s="23">
        <f>'[1]7'!$G12</f>
        <v>0</v>
      </c>
      <c r="H7" s="25">
        <f>'[1]7'!$H12</f>
        <v>0</v>
      </c>
      <c r="I7" s="23">
        <f>'[1]7'!$P12</f>
        <v>0</v>
      </c>
      <c r="J7" s="23">
        <f>'[1]7'!$Y12</f>
        <v>0</v>
      </c>
      <c r="K7" s="23">
        <f>'[1]7'!$AA12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'[1]7'!$B13</f>
        <v>5. Transport Operations</v>
      </c>
      <c r="C8" s="23">
        <f>'[1]7'!$C13</f>
        <v>748783</v>
      </c>
      <c r="D8" s="23">
        <f>'[1]7'!$D13</f>
        <v>712621</v>
      </c>
      <c r="E8" s="23">
        <f>'[1]7'!$E13</f>
        <v>761023</v>
      </c>
      <c r="F8" s="24">
        <f>'[1]7'!$F13</f>
        <v>850363</v>
      </c>
      <c r="G8" s="23">
        <f>'[1]7'!$G13</f>
        <v>884934</v>
      </c>
      <c r="H8" s="25">
        <f>'[1]7'!$H13</f>
        <v>884934</v>
      </c>
      <c r="I8" s="23">
        <f>'[1]7'!$P13</f>
        <v>976229</v>
      </c>
      <c r="J8" s="23">
        <f>'[1]7'!$Y13</f>
        <v>1012932</v>
      </c>
      <c r="K8" s="23">
        <f>'[1]7'!$AA13</f>
        <v>1076208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1220707.1354800002</v>
      </c>
      <c r="D19" s="28">
        <f t="shared" ref="D19:K19" si="1">SUM(D4:D18)</f>
        <v>1333344</v>
      </c>
      <c r="E19" s="28">
        <f t="shared" si="1"/>
        <v>1388534</v>
      </c>
      <c r="F19" s="29">
        <f t="shared" si="1"/>
        <v>1551356</v>
      </c>
      <c r="G19" s="28">
        <f t="shared" si="1"/>
        <v>1585927</v>
      </c>
      <c r="H19" s="30">
        <f t="shared" si="1"/>
        <v>1585927</v>
      </c>
      <c r="I19" s="28">
        <f t="shared" si="1"/>
        <v>1831742</v>
      </c>
      <c r="J19" s="28">
        <f t="shared" si="1"/>
        <v>1917999.716</v>
      </c>
      <c r="K19" s="28">
        <f t="shared" si="1"/>
        <v>2038063.6018000001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Community Safety And Transport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1197688.9607500001</v>
      </c>
      <c r="D4" s="52">
        <f t="shared" ref="D4:K4" si="0">SUM(D5:D7)</f>
        <v>1293571</v>
      </c>
      <c r="E4" s="52">
        <f t="shared" si="0"/>
        <v>1347583</v>
      </c>
      <c r="F4" s="53">
        <f t="shared" si="0"/>
        <v>1494227</v>
      </c>
      <c r="G4" s="52">
        <f t="shared" si="0"/>
        <v>1532095</v>
      </c>
      <c r="H4" s="54">
        <f t="shared" si="0"/>
        <v>1532095</v>
      </c>
      <c r="I4" s="52">
        <f t="shared" si="0"/>
        <v>1112656</v>
      </c>
      <c r="J4" s="52">
        <f t="shared" si="0"/>
        <v>1177965.716</v>
      </c>
      <c r="K4" s="52">
        <f t="shared" si="0"/>
        <v>1259152.6018000001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282679.55981999997</v>
      </c>
      <c r="D5" s="34">
        <f>B.2!F5</f>
        <v>332413</v>
      </c>
      <c r="E5" s="34">
        <f>B.2!G5</f>
        <v>335850</v>
      </c>
      <c r="F5" s="35">
        <f>B.2!H5</f>
        <v>416339</v>
      </c>
      <c r="G5" s="34">
        <f>B.2!I5</f>
        <v>415339</v>
      </c>
      <c r="H5" s="36">
        <f>B.2!J5</f>
        <v>415339</v>
      </c>
      <c r="I5" s="34">
        <f>B.2!K5</f>
        <v>473942</v>
      </c>
      <c r="J5" s="34">
        <f>B.2!L5</f>
        <v>497263.20799999998</v>
      </c>
      <c r="K5" s="36">
        <f>B.2!M5</f>
        <v>517830.10339999996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915009.40093</v>
      </c>
      <c r="D6" s="23">
        <f>B.2!F8</f>
        <v>961158</v>
      </c>
      <c r="E6" s="23">
        <f>B.2!G8</f>
        <v>1011733</v>
      </c>
      <c r="F6" s="24">
        <f>B.2!H8</f>
        <v>1077888</v>
      </c>
      <c r="G6" s="23">
        <f>B.2!I8</f>
        <v>1116756</v>
      </c>
      <c r="H6" s="25">
        <f>B.2!J8</f>
        <v>1116756</v>
      </c>
      <c r="I6" s="23">
        <f>B.2!K8</f>
        <v>638714</v>
      </c>
      <c r="J6" s="23">
        <f>B.2!L8</f>
        <v>680702.50800000003</v>
      </c>
      <c r="K6" s="25">
        <f>B.2!M8</f>
        <v>741322.49840000004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3650.7547000000341</v>
      </c>
      <c r="D8" s="52">
        <f t="shared" ref="D8:K8" si="1">SUM(D9:D15)</f>
        <v>4312</v>
      </c>
      <c r="E8" s="52">
        <f t="shared" si="1"/>
        <v>5394</v>
      </c>
      <c r="F8" s="53">
        <f t="shared" si="1"/>
        <v>5243</v>
      </c>
      <c r="G8" s="52">
        <f t="shared" si="1"/>
        <v>5243</v>
      </c>
      <c r="H8" s="54">
        <f t="shared" si="1"/>
        <v>5243</v>
      </c>
      <c r="I8" s="52">
        <f t="shared" si="1"/>
        <v>620084</v>
      </c>
      <c r="J8" s="52">
        <f t="shared" si="1"/>
        <v>633641.03799999994</v>
      </c>
      <c r="K8" s="52">
        <f t="shared" si="1"/>
        <v>652865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1500</v>
      </c>
      <c r="D10" s="23">
        <f>B.2!F59</f>
        <v>2229</v>
      </c>
      <c r="E10" s="23">
        <f>B.2!G59</f>
        <v>2300</v>
      </c>
      <c r="F10" s="24">
        <f>B.2!H59</f>
        <v>2491</v>
      </c>
      <c r="G10" s="23">
        <f>B.2!I59</f>
        <v>2491</v>
      </c>
      <c r="H10" s="25">
        <f>B.2!J59</f>
        <v>2491</v>
      </c>
      <c r="I10" s="23">
        <f>B.2!K59</f>
        <v>85</v>
      </c>
      <c r="J10" s="23">
        <f>B.2!L59</f>
        <v>2767</v>
      </c>
      <c r="K10" s="25">
        <f>B.2!M59</f>
        <v>2905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54</v>
      </c>
      <c r="E13" s="23">
        <f>B.2!G64</f>
        <v>785</v>
      </c>
      <c r="F13" s="24">
        <f>B.2!H64</f>
        <v>83</v>
      </c>
      <c r="G13" s="23">
        <f>B.2!I64</f>
        <v>83</v>
      </c>
      <c r="H13" s="25">
        <f>B.2!J64</f>
        <v>83</v>
      </c>
      <c r="I13" s="23">
        <f>B.2!K64</f>
        <v>614933</v>
      </c>
      <c r="J13" s="23">
        <f>B.2!L64</f>
        <v>628208</v>
      </c>
      <c r="K13" s="25">
        <f>B.2!M64</f>
        <v>647160</v>
      </c>
    </row>
    <row r="14" spans="1:27" s="15" customFormat="1" ht="12.75" customHeight="1" x14ac:dyDescent="0.2">
      <c r="A14" s="21"/>
      <c r="B14" s="22" t="s">
        <v>33</v>
      </c>
      <c r="C14" s="24">
        <f>B.2!E72</f>
        <v>499</v>
      </c>
      <c r="D14" s="23">
        <f>B.2!F72</f>
        <v>753</v>
      </c>
      <c r="E14" s="23">
        <f>B.2!G72</f>
        <v>825</v>
      </c>
      <c r="F14" s="24">
        <f>B.2!H72</f>
        <v>1007</v>
      </c>
      <c r="G14" s="23">
        <f>B.2!I72</f>
        <v>1007</v>
      </c>
      <c r="H14" s="25">
        <f>B.2!J72</f>
        <v>1007</v>
      </c>
      <c r="I14" s="23">
        <f>B.2!K72</f>
        <v>1057</v>
      </c>
      <c r="J14" s="23">
        <f>B.2!L72</f>
        <v>1113</v>
      </c>
      <c r="K14" s="25">
        <f>B.2!M72</f>
        <v>1169</v>
      </c>
    </row>
    <row r="15" spans="1:27" s="15" customFormat="1" ht="12.75" customHeight="1" x14ac:dyDescent="0.2">
      <c r="A15" s="21"/>
      <c r="B15" s="22" t="s">
        <v>34</v>
      </c>
      <c r="C15" s="38">
        <f>B.2!E73</f>
        <v>1651.7547000000341</v>
      </c>
      <c r="D15" s="39">
        <f>B.2!F73</f>
        <v>1276</v>
      </c>
      <c r="E15" s="39">
        <f>B.2!G73</f>
        <v>1484</v>
      </c>
      <c r="F15" s="38">
        <f>B.2!H73</f>
        <v>1662</v>
      </c>
      <c r="G15" s="39">
        <f>B.2!I73</f>
        <v>1662</v>
      </c>
      <c r="H15" s="40">
        <f>B.2!J73</f>
        <v>1662</v>
      </c>
      <c r="I15" s="39">
        <f>B.2!K73</f>
        <v>4009</v>
      </c>
      <c r="J15" s="39">
        <f>B.2!L73</f>
        <v>1553.038</v>
      </c>
      <c r="K15" s="40">
        <f>B.2!M73</f>
        <v>1631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19367.420030000001</v>
      </c>
      <c r="D16" s="52">
        <f t="shared" ref="D16:K16" si="2">SUM(D17:D23)</f>
        <v>35430</v>
      </c>
      <c r="E16" s="52">
        <f t="shared" si="2"/>
        <v>35557</v>
      </c>
      <c r="F16" s="53">
        <f t="shared" si="2"/>
        <v>51886</v>
      </c>
      <c r="G16" s="52">
        <f t="shared" si="2"/>
        <v>48589</v>
      </c>
      <c r="H16" s="54">
        <f t="shared" si="2"/>
        <v>48589</v>
      </c>
      <c r="I16" s="52">
        <f t="shared" si="2"/>
        <v>99002</v>
      </c>
      <c r="J16" s="52">
        <f t="shared" si="2"/>
        <v>106393</v>
      </c>
      <c r="K16" s="52">
        <f t="shared" si="2"/>
        <v>126046</v>
      </c>
    </row>
    <row r="17" spans="1:11" s="15" customFormat="1" ht="12.75" customHeight="1" x14ac:dyDescent="0.2">
      <c r="A17" s="21"/>
      <c r="B17" s="22" t="s">
        <v>36</v>
      </c>
      <c r="C17" s="35">
        <f>B.2!E78</f>
        <v>131</v>
      </c>
      <c r="D17" s="34">
        <f>B.2!F78</f>
        <v>143</v>
      </c>
      <c r="E17" s="34">
        <f>B.2!G78</f>
        <v>366</v>
      </c>
      <c r="F17" s="35">
        <f>B.2!H78</f>
        <v>15591</v>
      </c>
      <c r="G17" s="34">
        <f>B.2!I78</f>
        <v>15591</v>
      </c>
      <c r="H17" s="36">
        <f>B.2!J78</f>
        <v>15591</v>
      </c>
      <c r="I17" s="34">
        <f>B.2!K78</f>
        <v>57500</v>
      </c>
      <c r="J17" s="34">
        <f>B.2!L78</f>
        <v>57500</v>
      </c>
      <c r="K17" s="36">
        <f>B.2!M78</f>
        <v>62873</v>
      </c>
    </row>
    <row r="18" spans="1:11" s="15" customFormat="1" ht="12.75" customHeight="1" x14ac:dyDescent="0.2">
      <c r="A18" s="21"/>
      <c r="B18" s="22" t="s">
        <v>37</v>
      </c>
      <c r="C18" s="24">
        <f>B.2!E81</f>
        <v>19236.420030000001</v>
      </c>
      <c r="D18" s="23">
        <f>B.2!F81</f>
        <v>35287</v>
      </c>
      <c r="E18" s="23">
        <f>B.2!G81</f>
        <v>35191</v>
      </c>
      <c r="F18" s="24">
        <f>B.2!H81</f>
        <v>36295</v>
      </c>
      <c r="G18" s="23">
        <f>B.2!I81</f>
        <v>32998</v>
      </c>
      <c r="H18" s="25">
        <f>B.2!J81</f>
        <v>32998</v>
      </c>
      <c r="I18" s="23">
        <f>B.2!K81</f>
        <v>41502</v>
      </c>
      <c r="J18" s="23">
        <f>B.2!L81</f>
        <v>48893</v>
      </c>
      <c r="K18" s="25">
        <f>B.2!M81</f>
        <v>63173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31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1220707.1354799999</v>
      </c>
      <c r="D26" s="28">
        <f t="shared" ref="D26:K26" si="3">+D4+D8+D16+D24</f>
        <v>1333344</v>
      </c>
      <c r="E26" s="28">
        <f t="shared" si="3"/>
        <v>1388534</v>
      </c>
      <c r="F26" s="29">
        <f t="shared" si="3"/>
        <v>1551356</v>
      </c>
      <c r="G26" s="28">
        <f t="shared" si="3"/>
        <v>1585927</v>
      </c>
      <c r="H26" s="30">
        <f t="shared" si="3"/>
        <v>1585927</v>
      </c>
      <c r="I26" s="28">
        <f t="shared" si="3"/>
        <v>1831742</v>
      </c>
      <c r="J26" s="28">
        <f t="shared" si="3"/>
        <v>1917999.754</v>
      </c>
      <c r="K26" s="28">
        <f t="shared" si="3"/>
        <v>2038063.6018000001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0</v>
      </c>
      <c r="D4" s="23">
        <f>'[1]7'!$D203</f>
        <v>0</v>
      </c>
      <c r="E4" s="23">
        <f>'[1]7'!$E203</f>
        <v>964</v>
      </c>
      <c r="F4" s="35">
        <f>'[1]7'!$F203</f>
        <v>12386</v>
      </c>
      <c r="G4" s="34">
        <f>'[1]7'!$G203</f>
        <v>12386</v>
      </c>
      <c r="H4" s="36">
        <f>'[1]7'!$H203</f>
        <v>12386</v>
      </c>
      <c r="I4" s="23">
        <f>'[1]7'!$P203</f>
        <v>11121</v>
      </c>
      <c r="J4" s="23">
        <f>'[1]7'!$Y203</f>
        <v>12114</v>
      </c>
      <c r="K4" s="23">
        <f>'[1]7'!$AA203</f>
        <v>13024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Office of the HoD</v>
      </c>
      <c r="C5" s="23">
        <f>'[1]7'!$C204</f>
        <v>2313.3067799999999</v>
      </c>
      <c r="D5" s="23">
        <f>'[1]7'!$D204</f>
        <v>1131</v>
      </c>
      <c r="E5" s="23">
        <f>'[1]7'!$E204</f>
        <v>816</v>
      </c>
      <c r="F5" s="24">
        <f>'[1]7'!$F204</f>
        <v>3228</v>
      </c>
      <c r="G5" s="23">
        <f>'[1]7'!$G204</f>
        <v>3228</v>
      </c>
      <c r="H5" s="25">
        <f>'[1]7'!$H204</f>
        <v>3228</v>
      </c>
      <c r="I5" s="23">
        <f>'[1]7'!$P204</f>
        <v>4002</v>
      </c>
      <c r="J5" s="23">
        <f>'[1]7'!$Y204</f>
        <v>4269</v>
      </c>
      <c r="K5" s="23">
        <f>'[1]7'!$AA204</f>
        <v>4590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'[1]7'!$B205</f>
        <v>3. Office of the Cfo</v>
      </c>
      <c r="C6" s="23">
        <f>'[1]7'!$C205</f>
        <v>7162.32528</v>
      </c>
      <c r="D6" s="23">
        <f>'[1]7'!$D205</f>
        <v>1961</v>
      </c>
      <c r="E6" s="23">
        <f>'[1]7'!$E205</f>
        <v>2189</v>
      </c>
      <c r="F6" s="24">
        <f>'[1]7'!$F205</f>
        <v>2631</v>
      </c>
      <c r="G6" s="23">
        <f>'[1]7'!$G205</f>
        <v>2631</v>
      </c>
      <c r="H6" s="25">
        <f>'[1]7'!$H205</f>
        <v>2631</v>
      </c>
      <c r="I6" s="23">
        <f>'[1]7'!$P205</f>
        <v>93308</v>
      </c>
      <c r="J6" s="23">
        <f>'[1]7'!$Y205</f>
        <v>95370</v>
      </c>
      <c r="K6" s="23">
        <f>'[1]7'!$AA205</f>
        <v>105439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'[1]7'!$B206</f>
        <v>4. Corporate Support</v>
      </c>
      <c r="C7" s="23">
        <f>'[1]7'!$C206</f>
        <v>86844.675690000018</v>
      </c>
      <c r="D7" s="23">
        <f>'[1]7'!$D206</f>
        <v>74490</v>
      </c>
      <c r="E7" s="23">
        <f>'[1]7'!$E206</f>
        <v>103561</v>
      </c>
      <c r="F7" s="24">
        <f>'[1]7'!$F206</f>
        <v>112459</v>
      </c>
      <c r="G7" s="23">
        <f>'[1]7'!$G206</f>
        <v>111459</v>
      </c>
      <c r="H7" s="25">
        <f>'[1]7'!$H206</f>
        <v>111459</v>
      </c>
      <c r="I7" s="23">
        <f>'[1]7'!$P206</f>
        <v>69123</v>
      </c>
      <c r="J7" s="23">
        <f>'[1]7'!$Y206</f>
        <v>71334</v>
      </c>
      <c r="K7" s="23">
        <f>'[1]7'!$AA206</f>
        <v>76771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'[1]7'!$B207</f>
        <v>5. Legal Services</v>
      </c>
      <c r="C8" s="23">
        <f>'[1]7'!$C207</f>
        <v>0</v>
      </c>
      <c r="D8" s="23">
        <f>'[1]7'!$D207</f>
        <v>4076</v>
      </c>
      <c r="E8" s="23">
        <f>'[1]7'!$E207</f>
        <v>3727</v>
      </c>
      <c r="F8" s="24">
        <f>'[1]7'!$F207</f>
        <v>4582</v>
      </c>
      <c r="G8" s="23">
        <f>'[1]7'!$G207</f>
        <v>4582</v>
      </c>
      <c r="H8" s="25">
        <f>'[1]7'!$H207</f>
        <v>4582</v>
      </c>
      <c r="I8" s="23">
        <f>'[1]7'!$P207</f>
        <v>4979</v>
      </c>
      <c r="J8" s="23">
        <f>'[1]7'!$Y207</f>
        <v>5308</v>
      </c>
      <c r="K8" s="23">
        <f>'[1]7'!$AA207</f>
        <v>5702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'[1]7'!$B208</f>
        <v>6. Security</v>
      </c>
      <c r="C9" s="23">
        <f>'[1]7'!$C208</f>
        <v>0</v>
      </c>
      <c r="D9" s="23">
        <f>'[1]7'!$D208</f>
        <v>12175</v>
      </c>
      <c r="E9" s="23">
        <f>'[1]7'!$E208</f>
        <v>12977</v>
      </c>
      <c r="F9" s="24">
        <f>'[1]7'!$F208</f>
        <v>12950</v>
      </c>
      <c r="G9" s="23">
        <f>'[1]7'!$G208</f>
        <v>12950</v>
      </c>
      <c r="H9" s="25">
        <f>'[1]7'!$H208</f>
        <v>12950</v>
      </c>
      <c r="I9" s="23">
        <f>'[1]7'!$P208</f>
        <v>26424</v>
      </c>
      <c r="J9" s="23">
        <f>'[1]7'!$Y208</f>
        <v>27904</v>
      </c>
      <c r="K9" s="23">
        <f>'[1]7'!$AA208</f>
        <v>29487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96320.307750000022</v>
      </c>
      <c r="D19" s="28">
        <f t="shared" ref="D19:K19" si="1">SUM(D4:D18)</f>
        <v>93833</v>
      </c>
      <c r="E19" s="28">
        <f t="shared" si="1"/>
        <v>124234</v>
      </c>
      <c r="F19" s="29">
        <f t="shared" si="1"/>
        <v>148236</v>
      </c>
      <c r="G19" s="28">
        <f t="shared" si="1"/>
        <v>147236</v>
      </c>
      <c r="H19" s="30">
        <f t="shared" si="1"/>
        <v>147236</v>
      </c>
      <c r="I19" s="28">
        <f t="shared" si="1"/>
        <v>208957</v>
      </c>
      <c r="J19" s="28">
        <f t="shared" si="1"/>
        <v>216299</v>
      </c>
      <c r="K19" s="28">
        <f t="shared" si="1"/>
        <v>235013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95348.133020000008</v>
      </c>
      <c r="D4" s="52">
        <f t="shared" ref="D4:K4" si="0">SUM(D5:D7)</f>
        <v>90936</v>
      </c>
      <c r="E4" s="52">
        <f t="shared" si="0"/>
        <v>122049</v>
      </c>
      <c r="F4" s="53">
        <f t="shared" si="0"/>
        <v>141674</v>
      </c>
      <c r="G4" s="52">
        <f t="shared" si="0"/>
        <v>140674</v>
      </c>
      <c r="H4" s="54">
        <f t="shared" si="0"/>
        <v>140674</v>
      </c>
      <c r="I4" s="52">
        <f t="shared" si="0"/>
        <v>199888</v>
      </c>
      <c r="J4" s="52">
        <f t="shared" si="0"/>
        <v>206944</v>
      </c>
      <c r="K4" s="52">
        <f t="shared" si="0"/>
        <v>225392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61581.559819999995</v>
      </c>
      <c r="D5" s="34">
        <f>'[1]7'!D$225</f>
        <v>52226</v>
      </c>
      <c r="E5" s="34">
        <f>'[1]7'!E$225</f>
        <v>60826</v>
      </c>
      <c r="F5" s="35">
        <f>'[1]7'!F$225</f>
        <v>73154</v>
      </c>
      <c r="G5" s="34">
        <f>'[1]7'!G$225</f>
        <v>77154</v>
      </c>
      <c r="H5" s="36">
        <f>'[1]7'!H$225</f>
        <v>77154</v>
      </c>
      <c r="I5" s="34">
        <f>'[1]7'!P$225</f>
        <v>91490</v>
      </c>
      <c r="J5" s="34">
        <f>'[1]7'!Y$225</f>
        <v>99124</v>
      </c>
      <c r="K5" s="36">
        <f>'[1]7'!AA$225</f>
        <v>101033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33766.573200000006</v>
      </c>
      <c r="D6" s="23">
        <f>'[1]7'!D$228</f>
        <v>38710</v>
      </c>
      <c r="E6" s="23">
        <f>'[1]7'!E$228</f>
        <v>61223</v>
      </c>
      <c r="F6" s="24">
        <f>'[1]7'!F$228</f>
        <v>68520</v>
      </c>
      <c r="G6" s="23">
        <f>'[1]7'!G$228</f>
        <v>63520</v>
      </c>
      <c r="H6" s="25">
        <f>'[1]7'!H$228</f>
        <v>63520</v>
      </c>
      <c r="I6" s="23">
        <f>'[1]7'!P$228</f>
        <v>108398</v>
      </c>
      <c r="J6" s="23">
        <f>'[1]7'!Y$228</f>
        <v>107820</v>
      </c>
      <c r="K6" s="25">
        <f>'[1]7'!AA$228</f>
        <v>124359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0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316.75470000003406</v>
      </c>
      <c r="D8" s="52">
        <f t="shared" ref="D8:K8" si="1">SUM(D9:D15)</f>
        <v>170</v>
      </c>
      <c r="E8" s="52">
        <f t="shared" si="1"/>
        <v>306</v>
      </c>
      <c r="F8" s="53">
        <f t="shared" si="1"/>
        <v>899</v>
      </c>
      <c r="G8" s="52">
        <f t="shared" si="1"/>
        <v>899</v>
      </c>
      <c r="H8" s="54">
        <f t="shared" si="1"/>
        <v>899</v>
      </c>
      <c r="I8" s="52">
        <f t="shared" si="1"/>
        <v>633</v>
      </c>
      <c r="J8" s="52">
        <f t="shared" si="1"/>
        <v>676</v>
      </c>
      <c r="K8" s="52">
        <f t="shared" si="1"/>
        <v>710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0</v>
      </c>
      <c r="D9" s="34">
        <f>'[1]7'!D$271</f>
        <v>0</v>
      </c>
      <c r="E9" s="34">
        <f>'[1]7'!E$271</f>
        <v>0</v>
      </c>
      <c r="F9" s="35">
        <f>'[1]7'!F$271</f>
        <v>0</v>
      </c>
      <c r="G9" s="34">
        <f>'[1]7'!G$271</f>
        <v>0</v>
      </c>
      <c r="H9" s="36">
        <f>'[1]7'!H$271</f>
        <v>0</v>
      </c>
      <c r="I9" s="34">
        <f>'[1]7'!P$271</f>
        <v>0</v>
      </c>
      <c r="J9" s="34">
        <f>'[1]7'!Y$271</f>
        <v>0</v>
      </c>
      <c r="K9" s="36">
        <f>'[1]7'!AA$271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0</v>
      </c>
      <c r="E10" s="23">
        <f>'[1]7'!E$278</f>
        <v>0</v>
      </c>
      <c r="F10" s="24">
        <f>'[1]7'!F$278</f>
        <v>0</v>
      </c>
      <c r="G10" s="23">
        <f>'[1]7'!G$278</f>
        <v>0</v>
      </c>
      <c r="H10" s="25">
        <f>'[1]7'!H$278</f>
        <v>0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316.75470000003406</v>
      </c>
      <c r="D15" s="39">
        <f>'[1]7'!D$291</f>
        <v>170</v>
      </c>
      <c r="E15" s="39">
        <f>'[1]7'!E$291</f>
        <v>306</v>
      </c>
      <c r="F15" s="38">
        <f>'[1]7'!F$291</f>
        <v>899</v>
      </c>
      <c r="G15" s="39">
        <f>'[1]7'!G$291</f>
        <v>899</v>
      </c>
      <c r="H15" s="40">
        <f>'[1]7'!H$291</f>
        <v>899</v>
      </c>
      <c r="I15" s="39">
        <f>'[1]7'!P$291</f>
        <v>633</v>
      </c>
      <c r="J15" s="39">
        <f>'[1]7'!Y$291</f>
        <v>676</v>
      </c>
      <c r="K15" s="40">
        <f>'[1]7'!AA$291</f>
        <v>710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655.42003</v>
      </c>
      <c r="D16" s="52">
        <f t="shared" ref="D16:K16" si="2">SUM(D17:D23)</f>
        <v>2696</v>
      </c>
      <c r="E16" s="52">
        <f t="shared" si="2"/>
        <v>1879</v>
      </c>
      <c r="F16" s="53">
        <f t="shared" si="2"/>
        <v>5663</v>
      </c>
      <c r="G16" s="52">
        <f t="shared" si="2"/>
        <v>5663</v>
      </c>
      <c r="H16" s="54">
        <f t="shared" si="2"/>
        <v>5663</v>
      </c>
      <c r="I16" s="52">
        <f t="shared" si="2"/>
        <v>8436</v>
      </c>
      <c r="J16" s="52">
        <f t="shared" si="2"/>
        <v>8679</v>
      </c>
      <c r="K16" s="52">
        <f t="shared" si="2"/>
        <v>8911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655.42003</v>
      </c>
      <c r="D18" s="23">
        <f>'[1]7'!D$298</f>
        <v>2696</v>
      </c>
      <c r="E18" s="23">
        <f>'[1]7'!E$298</f>
        <v>1879</v>
      </c>
      <c r="F18" s="24">
        <f>'[1]7'!F$298</f>
        <v>5663</v>
      </c>
      <c r="G18" s="23">
        <f>'[1]7'!G$298</f>
        <v>5663</v>
      </c>
      <c r="H18" s="25">
        <f>'[1]7'!H$298</f>
        <v>5663</v>
      </c>
      <c r="I18" s="23">
        <f>'[1]7'!P$298</f>
        <v>8436</v>
      </c>
      <c r="J18" s="23">
        <f>'[1]7'!Y$298</f>
        <v>8679</v>
      </c>
      <c r="K18" s="25">
        <f>'[1]7'!AA$298</f>
        <v>8911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0</v>
      </c>
      <c r="E23" s="39">
        <f>'[1]7'!E$305</f>
        <v>0</v>
      </c>
      <c r="F23" s="38">
        <f>'[1]7'!F$305</f>
        <v>0</v>
      </c>
      <c r="G23" s="39">
        <f>'[1]7'!G$305</f>
        <v>0</v>
      </c>
      <c r="H23" s="40">
        <f>'[1]7'!H$305</f>
        <v>0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0</v>
      </c>
      <c r="D24" s="52">
        <f>'[1]7'!D$306</f>
        <v>31</v>
      </c>
      <c r="E24" s="52">
        <f>'[1]7'!E$306</f>
        <v>0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96320.307750000036</v>
      </c>
      <c r="D26" s="28">
        <f t="shared" ref="D26:K26" si="3">+D4+D8+D16+D24</f>
        <v>93833</v>
      </c>
      <c r="E26" s="28">
        <f t="shared" si="3"/>
        <v>124234</v>
      </c>
      <c r="F26" s="29">
        <f t="shared" si="3"/>
        <v>148236</v>
      </c>
      <c r="G26" s="28">
        <f t="shared" si="3"/>
        <v>147236</v>
      </c>
      <c r="H26" s="30">
        <f t="shared" si="3"/>
        <v>147236</v>
      </c>
      <c r="I26" s="28">
        <f t="shared" si="3"/>
        <v>208957</v>
      </c>
      <c r="J26" s="28">
        <f t="shared" si="3"/>
        <v>216299</v>
      </c>
      <c r="K26" s="28">
        <f t="shared" si="3"/>
        <v>235013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PROPER('[1]7'!$B$10)</f>
        <v>Table 14: Summary of payments and estimates by sub-programme: Civillian Oversight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Programme Support</v>
      </c>
      <c r="C4" s="23">
        <f>'[1]7'!$C353</f>
        <v>4756</v>
      </c>
      <c r="D4" s="23">
        <f>'[1]7'!$D353</f>
        <v>4717</v>
      </c>
      <c r="E4" s="23">
        <f>'[1]7'!$E353</f>
        <v>3595</v>
      </c>
      <c r="F4" s="35">
        <f>'[1]7'!$F353</f>
        <v>5165</v>
      </c>
      <c r="G4" s="34">
        <f>'[1]7'!$G353</f>
        <v>4165</v>
      </c>
      <c r="H4" s="36">
        <f>'[1]7'!$H353</f>
        <v>4165</v>
      </c>
      <c r="I4" s="23">
        <f>'[1]7'!$P353</f>
        <v>3528</v>
      </c>
      <c r="J4" s="23">
        <f>'[1]7'!$Y353</f>
        <v>5821</v>
      </c>
      <c r="K4" s="23">
        <f>'[1]7'!$AA353</f>
        <v>6170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Policy and Research</v>
      </c>
      <c r="C5" s="23">
        <f>'[1]7'!$C354</f>
        <v>0</v>
      </c>
      <c r="D5" s="23">
        <f>'[1]7'!$D354</f>
        <v>0</v>
      </c>
      <c r="E5" s="23">
        <f>'[1]7'!$E354</f>
        <v>0</v>
      </c>
      <c r="F5" s="24">
        <f>'[1]7'!$F354</f>
        <v>3724</v>
      </c>
      <c r="G5" s="23">
        <f>'[1]7'!$G354</f>
        <v>3724</v>
      </c>
      <c r="H5" s="25">
        <f>'[1]7'!$H354</f>
        <v>3724</v>
      </c>
      <c r="I5" s="23">
        <f>'[1]7'!$P354</f>
        <v>311</v>
      </c>
      <c r="J5" s="23">
        <f>'[1]7'!$Y354</f>
        <v>4118</v>
      </c>
      <c r="K5" s="23">
        <f>'[1]7'!$AA354</f>
        <v>4365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Monitoring and Evaluation</v>
      </c>
      <c r="C6" s="23">
        <f>'[1]7'!$C355</f>
        <v>25222</v>
      </c>
      <c r="D6" s="23">
        <f>'[1]7'!$D355</f>
        <v>9414</v>
      </c>
      <c r="E6" s="23">
        <f>'[1]7'!$E355</f>
        <v>13067</v>
      </c>
      <c r="F6" s="24">
        <f>'[1]7'!$F355</f>
        <v>17420</v>
      </c>
      <c r="G6" s="23">
        <f>'[1]7'!$G355</f>
        <v>9420</v>
      </c>
      <c r="H6" s="25">
        <f>'[1]7'!$H355</f>
        <v>9420</v>
      </c>
      <c r="I6" s="23">
        <f>'[1]7'!$P355</f>
        <v>16044</v>
      </c>
      <c r="J6" s="23">
        <f>'[1]7'!$Y355</f>
        <v>19256</v>
      </c>
      <c r="K6" s="23">
        <f>'[1]7'!$AA355</f>
        <v>21142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community police relation</v>
      </c>
      <c r="C7" s="23">
        <f>'[1]7'!$C356</f>
        <v>0</v>
      </c>
      <c r="D7" s="23">
        <f>'[1]7'!$D356</f>
        <v>967</v>
      </c>
      <c r="E7" s="23">
        <f>'[1]7'!$E356</f>
        <v>2457</v>
      </c>
      <c r="F7" s="24">
        <f>'[1]7'!$F356</f>
        <v>2259</v>
      </c>
      <c r="G7" s="23">
        <f>'[1]7'!$G356</f>
        <v>2259</v>
      </c>
      <c r="H7" s="25">
        <f>'[1]7'!$H356</f>
        <v>2259</v>
      </c>
      <c r="I7" s="23">
        <f>'[1]7'!$P356</f>
        <v>2422</v>
      </c>
      <c r="J7" s="23">
        <f>'[1]7'!$Y356</f>
        <v>2497.7159999999999</v>
      </c>
      <c r="K7" s="23">
        <f>'[1]7'!$AA356</f>
        <v>2647.6017999999999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'[1]7'!$B357</f>
        <v>5. social crime prevention</v>
      </c>
      <c r="C8" s="23">
        <f>'[1]7'!$C357</f>
        <v>1962</v>
      </c>
      <c r="D8" s="23">
        <f>'[1]7'!$D357</f>
        <v>7462</v>
      </c>
      <c r="E8" s="23">
        <f>'[1]7'!$E357</f>
        <v>7674</v>
      </c>
      <c r="F8" s="24">
        <f>'[1]7'!$F357</f>
        <v>13493</v>
      </c>
      <c r="G8" s="23">
        <f>'[1]7'!$G357</f>
        <v>16493</v>
      </c>
      <c r="H8" s="25">
        <f>'[1]7'!$H357</f>
        <v>16493</v>
      </c>
      <c r="I8" s="23">
        <f>'[1]7'!$P357</f>
        <v>21877</v>
      </c>
      <c r="J8" s="23">
        <f>'[1]7'!$Y357</f>
        <v>17777</v>
      </c>
      <c r="K8" s="23">
        <f>'[1]7'!$AA357</f>
        <v>18724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31940</v>
      </c>
      <c r="D19" s="28">
        <f t="shared" ref="D19:K19" si="1">SUM(D4:D18)</f>
        <v>22560</v>
      </c>
      <c r="E19" s="28">
        <f t="shared" si="1"/>
        <v>26793</v>
      </c>
      <c r="F19" s="29">
        <f t="shared" si="1"/>
        <v>42061</v>
      </c>
      <c r="G19" s="28">
        <f t="shared" si="1"/>
        <v>36061</v>
      </c>
      <c r="H19" s="30">
        <f t="shared" si="1"/>
        <v>36061</v>
      </c>
      <c r="I19" s="28">
        <f t="shared" si="1"/>
        <v>44182</v>
      </c>
      <c r="J19" s="28">
        <f t="shared" si="1"/>
        <v>49469.716</v>
      </c>
      <c r="K19" s="28">
        <f t="shared" si="1"/>
        <v>53048.601799999997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PROPER('[1]7'!$B$10)</f>
        <v>Table 15: Summary of payments and estimates by economic classification: Civillian Oversight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31441</v>
      </c>
      <c r="D4" s="52">
        <f t="shared" ref="D4:K4" si="0">SUM(D5:D7)</f>
        <v>21720</v>
      </c>
      <c r="E4" s="52">
        <f t="shared" si="0"/>
        <v>25117</v>
      </c>
      <c r="F4" s="53">
        <f t="shared" si="0"/>
        <v>40275</v>
      </c>
      <c r="G4" s="52">
        <f t="shared" si="0"/>
        <v>35072</v>
      </c>
      <c r="H4" s="54">
        <f t="shared" si="0"/>
        <v>35072</v>
      </c>
      <c r="I4" s="52">
        <f t="shared" si="0"/>
        <v>37003</v>
      </c>
      <c r="J4" s="52">
        <f t="shared" si="0"/>
        <v>48228.716</v>
      </c>
      <c r="K4" s="52">
        <f t="shared" si="0"/>
        <v>51745.601799999989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16300</v>
      </c>
      <c r="D5" s="34">
        <f>'[1]7'!D$375</f>
        <v>16516</v>
      </c>
      <c r="E5" s="34">
        <f>'[1]7'!E$375</f>
        <v>18959</v>
      </c>
      <c r="F5" s="35">
        <f>'[1]7'!F$375</f>
        <v>33702</v>
      </c>
      <c r="G5" s="34">
        <f>'[1]7'!G$375</f>
        <v>25702</v>
      </c>
      <c r="H5" s="36">
        <f>'[1]7'!H$375</f>
        <v>25702</v>
      </c>
      <c r="I5" s="34">
        <f>'[1]7'!P$375</f>
        <v>28023</v>
      </c>
      <c r="J5" s="34">
        <f>'[1]7'!Y$375</f>
        <v>36554.908000000003</v>
      </c>
      <c r="K5" s="36">
        <f>'[1]7'!AA$375</f>
        <v>38470.103399999993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15141</v>
      </c>
      <c r="D6" s="23">
        <f>'[1]7'!D$378</f>
        <v>5204</v>
      </c>
      <c r="E6" s="23">
        <f>'[1]7'!E$378</f>
        <v>6158</v>
      </c>
      <c r="F6" s="24">
        <f>'[1]7'!F$378</f>
        <v>6573</v>
      </c>
      <c r="G6" s="23">
        <f>'[1]7'!G$378</f>
        <v>9370</v>
      </c>
      <c r="H6" s="25">
        <f>'[1]7'!H$378</f>
        <v>9370</v>
      </c>
      <c r="I6" s="23">
        <f>'[1]7'!P$378</f>
        <v>8980</v>
      </c>
      <c r="J6" s="23">
        <f>'[1]7'!Y$378</f>
        <v>11673.808000000001</v>
      </c>
      <c r="K6" s="25">
        <f>'[1]7'!AA$378</f>
        <v>13275.4984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499</v>
      </c>
      <c r="D8" s="52">
        <f t="shared" ref="D8:K8" si="1">SUM(D9:D15)</f>
        <v>840</v>
      </c>
      <c r="E8" s="52">
        <f t="shared" si="1"/>
        <v>828</v>
      </c>
      <c r="F8" s="53">
        <f t="shared" si="1"/>
        <v>989</v>
      </c>
      <c r="G8" s="52">
        <f t="shared" si="1"/>
        <v>989</v>
      </c>
      <c r="H8" s="54">
        <f t="shared" si="1"/>
        <v>989</v>
      </c>
      <c r="I8" s="52">
        <f t="shared" si="1"/>
        <v>2179</v>
      </c>
      <c r="J8" s="52">
        <f t="shared" si="1"/>
        <v>1241</v>
      </c>
      <c r="K8" s="52">
        <f t="shared" si="1"/>
        <v>1303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0</v>
      </c>
      <c r="E9" s="34">
        <f>'[1]7'!E$421</f>
        <v>0</v>
      </c>
      <c r="F9" s="35">
        <f>'[1]7'!F$421</f>
        <v>0</v>
      </c>
      <c r="G9" s="34">
        <f>'[1]7'!G$421</f>
        <v>0</v>
      </c>
      <c r="H9" s="36">
        <f>'[1]7'!H$421</f>
        <v>0</v>
      </c>
      <c r="I9" s="34">
        <f>'[1]7'!P$421</f>
        <v>0</v>
      </c>
      <c r="J9" s="34">
        <f>'[1]7'!Y$421</f>
        <v>0</v>
      </c>
      <c r="K9" s="36">
        <f>'[1]7'!AA$421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87</v>
      </c>
      <c r="F13" s="24">
        <f>'[1]7'!F$433</f>
        <v>50</v>
      </c>
      <c r="G13" s="23">
        <f>'[1]7'!G$433</f>
        <v>50</v>
      </c>
      <c r="H13" s="25">
        <f>'[1]7'!H$433</f>
        <v>50</v>
      </c>
      <c r="I13" s="23">
        <f>'[1]7'!P$433</f>
        <v>1096</v>
      </c>
      <c r="J13" s="23">
        <f>'[1]7'!Y$433</f>
        <v>101</v>
      </c>
      <c r="K13" s="25">
        <f>'[1]7'!AA$433</f>
        <v>106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499</v>
      </c>
      <c r="D14" s="23">
        <f>'[1]7'!D$440</f>
        <v>753</v>
      </c>
      <c r="E14" s="23">
        <f>'[1]7'!E$440</f>
        <v>665</v>
      </c>
      <c r="F14" s="24">
        <f>'[1]7'!F$440</f>
        <v>839</v>
      </c>
      <c r="G14" s="23">
        <f>'[1]7'!G$440</f>
        <v>839</v>
      </c>
      <c r="H14" s="25">
        <f>'[1]7'!H$440</f>
        <v>839</v>
      </c>
      <c r="I14" s="23">
        <f>'[1]7'!P$440</f>
        <v>881</v>
      </c>
      <c r="J14" s="23">
        <f>'[1]7'!Y$440</f>
        <v>928</v>
      </c>
      <c r="K14" s="25">
        <f>'[1]7'!AA$440</f>
        <v>974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0</v>
      </c>
      <c r="D15" s="39">
        <f>'[1]7'!D$441</f>
        <v>87</v>
      </c>
      <c r="E15" s="39">
        <f>'[1]7'!E$441</f>
        <v>76</v>
      </c>
      <c r="F15" s="38">
        <f>'[1]7'!F$441</f>
        <v>100</v>
      </c>
      <c r="G15" s="39">
        <f>'[1]7'!G$441</f>
        <v>100</v>
      </c>
      <c r="H15" s="40">
        <f>'[1]7'!H$441</f>
        <v>100</v>
      </c>
      <c r="I15" s="39">
        <f>'[1]7'!P$441</f>
        <v>202</v>
      </c>
      <c r="J15" s="39">
        <f>'[1]7'!Y$441</f>
        <v>212</v>
      </c>
      <c r="K15" s="40">
        <f>'[1]7'!AA$441</f>
        <v>223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848</v>
      </c>
      <c r="F16" s="53">
        <f t="shared" si="2"/>
        <v>797</v>
      </c>
      <c r="G16" s="52">
        <f t="shared" si="2"/>
        <v>0</v>
      </c>
      <c r="H16" s="54">
        <f t="shared" si="2"/>
        <v>0</v>
      </c>
      <c r="I16" s="52">
        <f t="shared" si="2"/>
        <v>5000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0</v>
      </c>
      <c r="D18" s="23">
        <f>'[1]7'!D$448</f>
        <v>0</v>
      </c>
      <c r="E18" s="23">
        <f>'[1]7'!E$448</f>
        <v>848</v>
      </c>
      <c r="F18" s="24">
        <f>'[1]7'!F$448</f>
        <v>797</v>
      </c>
      <c r="G18" s="23">
        <f>'[1]7'!G$448</f>
        <v>0</v>
      </c>
      <c r="H18" s="25">
        <f>'[1]7'!H$448</f>
        <v>0</v>
      </c>
      <c r="I18" s="23">
        <f>'[1]7'!P$448</f>
        <v>5000</v>
      </c>
      <c r="J18" s="23">
        <f>'[1]7'!Y$448</f>
        <v>0</v>
      </c>
      <c r="K18" s="25">
        <f>'[1]7'!AA$448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0</v>
      </c>
      <c r="E24" s="52">
        <f>'[1]7'!E$456</f>
        <v>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31940</v>
      </c>
      <c r="D26" s="28">
        <f t="shared" ref="D26:K26" si="3">+D4+D8+D16+D24</f>
        <v>22560</v>
      </c>
      <c r="E26" s="28">
        <f t="shared" si="3"/>
        <v>26793</v>
      </c>
      <c r="F26" s="29">
        <f t="shared" si="3"/>
        <v>42061</v>
      </c>
      <c r="G26" s="28">
        <f t="shared" si="3"/>
        <v>36061</v>
      </c>
      <c r="H26" s="30">
        <f t="shared" si="3"/>
        <v>36061</v>
      </c>
      <c r="I26" s="28">
        <f t="shared" si="3"/>
        <v>44182</v>
      </c>
      <c r="J26" s="28">
        <f t="shared" si="3"/>
        <v>49469.716</v>
      </c>
      <c r="K26" s="28">
        <f t="shared" si="3"/>
        <v>53048.601799999989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PROPER('[1]7'!$B$11)</f>
        <v>Table 17: Summary of payments and estimates by sub-programme: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Programme Support (Traff)</v>
      </c>
      <c r="C4" s="23">
        <f>'[1]7'!$C503</f>
        <v>3487.82773</v>
      </c>
      <c r="D4" s="23">
        <f>'[1]7'!$D503</f>
        <v>3266</v>
      </c>
      <c r="E4" s="23">
        <f>'[1]7'!$E503</f>
        <v>0</v>
      </c>
      <c r="F4" s="35">
        <f>'[1]7'!$F503</f>
        <v>0</v>
      </c>
      <c r="G4" s="34">
        <f>'[1]7'!$G503</f>
        <v>0</v>
      </c>
      <c r="H4" s="36">
        <f>'[1]7'!$H503</f>
        <v>0</v>
      </c>
      <c r="I4" s="23">
        <f>'[1]7'!$P503</f>
        <v>0</v>
      </c>
      <c r="J4" s="23">
        <f>'[1]7'!$Y503</f>
        <v>0</v>
      </c>
      <c r="K4" s="23">
        <f>'[1]7'!$AA503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Operator Licences and Permits</v>
      </c>
      <c r="C5" s="23">
        <f>'[1]7'!$C504</f>
        <v>154280</v>
      </c>
      <c r="D5" s="23">
        <f>'[1]7'!$D504</f>
        <v>148060</v>
      </c>
      <c r="E5" s="23">
        <f>'[1]7'!$E504</f>
        <v>191908</v>
      </c>
      <c r="F5" s="24">
        <f>'[1]7'!$F504</f>
        <v>158951</v>
      </c>
      <c r="G5" s="23">
        <f>'[1]7'!$G504</f>
        <v>158951</v>
      </c>
      <c r="H5" s="25">
        <f>'[1]7'!$H504</f>
        <v>158951</v>
      </c>
      <c r="I5" s="23">
        <f>'[1]7'!$P504</f>
        <v>178281</v>
      </c>
      <c r="J5" s="23">
        <f>'[1]7'!$Y504</f>
        <v>186643</v>
      </c>
      <c r="K5" s="23">
        <f>'[1]7'!$AA504</f>
        <v>192713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Law Enforcement</v>
      </c>
      <c r="C6" s="23">
        <f>'[1]7'!$C505</f>
        <v>163627</v>
      </c>
      <c r="D6" s="23">
        <f>'[1]7'!$D505</f>
        <v>236626</v>
      </c>
      <c r="E6" s="23">
        <f>'[1]7'!$E505</f>
        <v>189120</v>
      </c>
      <c r="F6" s="24">
        <f>'[1]7'!$F505</f>
        <v>234717</v>
      </c>
      <c r="G6" s="23">
        <f>'[1]7'!$G505</f>
        <v>238717</v>
      </c>
      <c r="H6" s="25">
        <f>'[1]7'!$H505</f>
        <v>238717</v>
      </c>
      <c r="I6" s="23">
        <f>'[1]7'!$P505</f>
        <v>316499</v>
      </c>
      <c r="J6" s="23">
        <f>'[1]7'!$Y505</f>
        <v>331587</v>
      </c>
      <c r="K6" s="23">
        <f>'[1]7'!$AA505</f>
        <v>354868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'[1]7'!$B506</f>
        <v>4. Transport Admin &amp; Licensing</v>
      </c>
      <c r="C7" s="23">
        <f>'[1]7'!$C506</f>
        <v>22269</v>
      </c>
      <c r="D7" s="23">
        <f>'[1]7'!$D506</f>
        <v>116378</v>
      </c>
      <c r="E7" s="23">
        <f>'[1]7'!$E506</f>
        <v>95456</v>
      </c>
      <c r="F7" s="24">
        <f>'[1]7'!$F506</f>
        <v>117028</v>
      </c>
      <c r="G7" s="23">
        <f>'[1]7'!$G506</f>
        <v>120028</v>
      </c>
      <c r="H7" s="25">
        <f>'[1]7'!$H506</f>
        <v>120028</v>
      </c>
      <c r="I7" s="23">
        <f>'[1]7'!$P506</f>
        <v>107594</v>
      </c>
      <c r="J7" s="23">
        <f>'[1]7'!$Y506</f>
        <v>121069</v>
      </c>
      <c r="K7" s="23">
        <f>'[1]7'!$AA506</f>
        <v>126213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'[1]7'!$B507</f>
        <v>5. 0</v>
      </c>
      <c r="C8" s="23">
        <f>'[1]7'!$C507</f>
        <v>0</v>
      </c>
      <c r="D8" s="23">
        <f>'[1]7'!$D507</f>
        <v>0</v>
      </c>
      <c r="E8" s="23">
        <f>'[1]7'!$E507</f>
        <v>0</v>
      </c>
      <c r="F8" s="24">
        <f>'[1]7'!$F507</f>
        <v>0</v>
      </c>
      <c r="G8" s="23">
        <f>'[1]7'!$G507</f>
        <v>0</v>
      </c>
      <c r="H8" s="25">
        <f>'[1]7'!$H507</f>
        <v>0</v>
      </c>
      <c r="I8" s="23">
        <f>'[1]7'!$P507</f>
        <v>0</v>
      </c>
      <c r="J8" s="23">
        <f>'[1]7'!$Y507</f>
        <v>0</v>
      </c>
      <c r="K8" s="23">
        <f>'[1]7'!$AA507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343663.82773000002</v>
      </c>
      <c r="D19" s="28">
        <f t="shared" ref="D19:K19" si="1">SUM(D4:D18)</f>
        <v>504330</v>
      </c>
      <c r="E19" s="28">
        <f t="shared" si="1"/>
        <v>476484</v>
      </c>
      <c r="F19" s="29">
        <f t="shared" si="1"/>
        <v>510696</v>
      </c>
      <c r="G19" s="28">
        <f t="shared" si="1"/>
        <v>517696</v>
      </c>
      <c r="H19" s="30">
        <f t="shared" si="1"/>
        <v>517696</v>
      </c>
      <c r="I19" s="28">
        <f t="shared" si="1"/>
        <v>602374</v>
      </c>
      <c r="J19" s="28">
        <f t="shared" si="1"/>
        <v>639299</v>
      </c>
      <c r="K19" s="28">
        <f t="shared" si="1"/>
        <v>673794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'[1]7'!$B$11)</f>
        <v>Table 18: Summary of payments and estimates by economic classification: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322778.82773000002</v>
      </c>
      <c r="D4" s="52">
        <f t="shared" ref="D4:K4" si="0">SUM(D5:D7)</f>
        <v>469550</v>
      </c>
      <c r="E4" s="52">
        <f t="shared" si="0"/>
        <v>440932</v>
      </c>
      <c r="F4" s="53">
        <f t="shared" si="0"/>
        <v>464166</v>
      </c>
      <c r="G4" s="52">
        <f t="shared" si="0"/>
        <v>473666</v>
      </c>
      <c r="H4" s="54">
        <f t="shared" si="0"/>
        <v>473666</v>
      </c>
      <c r="I4" s="52">
        <f t="shared" si="0"/>
        <v>516748</v>
      </c>
      <c r="J4" s="52">
        <f t="shared" si="0"/>
        <v>540268</v>
      </c>
      <c r="K4" s="52">
        <f t="shared" si="0"/>
        <v>562641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163745</v>
      </c>
      <c r="D5" s="34">
        <f>'[1]7'!D$525</f>
        <v>218642</v>
      </c>
      <c r="E5" s="34">
        <f>'[1]7'!E$525</f>
        <v>207117</v>
      </c>
      <c r="F5" s="35">
        <f>'[1]7'!F$525</f>
        <v>252920</v>
      </c>
      <c r="G5" s="34">
        <f>'[1]7'!G$525</f>
        <v>255920</v>
      </c>
      <c r="H5" s="36">
        <f>'[1]7'!H$525</f>
        <v>255920</v>
      </c>
      <c r="I5" s="34">
        <f>'[1]7'!P$525</f>
        <v>291212</v>
      </c>
      <c r="J5" s="34">
        <f>'[1]7'!Y$525</f>
        <v>294997</v>
      </c>
      <c r="K5" s="36">
        <f>'[1]7'!AA$525</f>
        <v>308186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159033.82773000002</v>
      </c>
      <c r="D6" s="23">
        <f>'[1]7'!D$528</f>
        <v>250908</v>
      </c>
      <c r="E6" s="23">
        <f>'[1]7'!E$528</f>
        <v>233815</v>
      </c>
      <c r="F6" s="24">
        <f>'[1]7'!F$528</f>
        <v>211246</v>
      </c>
      <c r="G6" s="23">
        <f>'[1]7'!G$528</f>
        <v>217746</v>
      </c>
      <c r="H6" s="25">
        <f>'[1]7'!H$528</f>
        <v>217746</v>
      </c>
      <c r="I6" s="23">
        <f>'[1]7'!P$528</f>
        <v>225536</v>
      </c>
      <c r="J6" s="23">
        <f>'[1]7'!Y$528</f>
        <v>245271</v>
      </c>
      <c r="K6" s="25">
        <f>'[1]7'!AA$528</f>
        <v>254455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0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2644</v>
      </c>
      <c r="D8" s="52">
        <f t="shared" ref="D8:K8" si="1">SUM(D9:D15)</f>
        <v>2989</v>
      </c>
      <c r="E8" s="52">
        <f t="shared" si="1"/>
        <v>3915</v>
      </c>
      <c r="F8" s="53">
        <f t="shared" si="1"/>
        <v>3035</v>
      </c>
      <c r="G8" s="52">
        <f t="shared" si="1"/>
        <v>3035</v>
      </c>
      <c r="H8" s="54">
        <f t="shared" si="1"/>
        <v>3035</v>
      </c>
      <c r="I8" s="52">
        <f t="shared" si="1"/>
        <v>3097</v>
      </c>
      <c r="J8" s="52">
        <f t="shared" si="1"/>
        <v>3261.038</v>
      </c>
      <c r="K8" s="52">
        <f t="shared" si="1"/>
        <v>3424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0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1500</v>
      </c>
      <c r="D10" s="23">
        <f>'[1]7'!D$578</f>
        <v>2229</v>
      </c>
      <c r="E10" s="23">
        <f>'[1]7'!E$578</f>
        <v>2300</v>
      </c>
      <c r="F10" s="24">
        <f>'[1]7'!F$578</f>
        <v>2491</v>
      </c>
      <c r="G10" s="23">
        <f>'[1]7'!G$578</f>
        <v>2491</v>
      </c>
      <c r="H10" s="25">
        <f>'[1]7'!H$578</f>
        <v>2491</v>
      </c>
      <c r="I10" s="23">
        <f>'[1]7'!P$578</f>
        <v>85</v>
      </c>
      <c r="J10" s="23">
        <f>'[1]7'!Y$578</f>
        <v>2767</v>
      </c>
      <c r="K10" s="25">
        <f>'[1]7'!AA$578</f>
        <v>2905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25</v>
      </c>
      <c r="E13" s="23">
        <f>'[1]7'!E$583</f>
        <v>698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1144</v>
      </c>
      <c r="D15" s="39">
        <f>'[1]7'!D$591</f>
        <v>735</v>
      </c>
      <c r="E15" s="39">
        <f>'[1]7'!E$591</f>
        <v>917</v>
      </c>
      <c r="F15" s="38">
        <f>'[1]7'!F$591</f>
        <v>544</v>
      </c>
      <c r="G15" s="39">
        <f>'[1]7'!G$591</f>
        <v>544</v>
      </c>
      <c r="H15" s="40">
        <f>'[1]7'!H$591</f>
        <v>544</v>
      </c>
      <c r="I15" s="39">
        <f>'[1]7'!P$591</f>
        <v>3012</v>
      </c>
      <c r="J15" s="39">
        <f>'[1]7'!Y$591</f>
        <v>494.03800000000001</v>
      </c>
      <c r="K15" s="40">
        <f>'[1]7'!AA$591</f>
        <v>519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18241</v>
      </c>
      <c r="D16" s="52">
        <f t="shared" ref="D16:K16" si="2">SUM(D17:D23)</f>
        <v>31791</v>
      </c>
      <c r="E16" s="52">
        <f t="shared" si="2"/>
        <v>31637</v>
      </c>
      <c r="F16" s="53">
        <f t="shared" si="2"/>
        <v>43495</v>
      </c>
      <c r="G16" s="52">
        <f t="shared" si="2"/>
        <v>40995</v>
      </c>
      <c r="H16" s="54">
        <f t="shared" si="2"/>
        <v>40995</v>
      </c>
      <c r="I16" s="52">
        <f t="shared" si="2"/>
        <v>82529</v>
      </c>
      <c r="J16" s="52">
        <f t="shared" si="2"/>
        <v>95770</v>
      </c>
      <c r="K16" s="52">
        <f t="shared" si="2"/>
        <v>107729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0</v>
      </c>
      <c r="D17" s="34">
        <f>'[1]7'!D$595</f>
        <v>0</v>
      </c>
      <c r="E17" s="34">
        <f>'[1]7'!E$595</f>
        <v>173</v>
      </c>
      <c r="F17" s="35">
        <f>'[1]7'!F$595</f>
        <v>15500</v>
      </c>
      <c r="G17" s="34">
        <f>'[1]7'!G$595</f>
        <v>15500</v>
      </c>
      <c r="H17" s="36">
        <f>'[1]7'!H$595</f>
        <v>15500</v>
      </c>
      <c r="I17" s="34">
        <f>'[1]7'!P$595</f>
        <v>57500</v>
      </c>
      <c r="J17" s="34">
        <f>'[1]7'!Y$595</f>
        <v>57500</v>
      </c>
      <c r="K17" s="36">
        <f>'[1]7'!AA$595</f>
        <v>62873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18241</v>
      </c>
      <c r="D18" s="23">
        <f>'[1]7'!D$598</f>
        <v>31791</v>
      </c>
      <c r="E18" s="23">
        <f>'[1]7'!E$598</f>
        <v>31464</v>
      </c>
      <c r="F18" s="24">
        <f>'[1]7'!F$598</f>
        <v>27995</v>
      </c>
      <c r="G18" s="23">
        <f>'[1]7'!G$598</f>
        <v>25495</v>
      </c>
      <c r="H18" s="25">
        <f>'[1]7'!H$598</f>
        <v>25495</v>
      </c>
      <c r="I18" s="23">
        <f>'[1]7'!P$598</f>
        <v>25029</v>
      </c>
      <c r="J18" s="23">
        <f>'[1]7'!Y$598</f>
        <v>38270</v>
      </c>
      <c r="K18" s="25">
        <f>'[1]7'!AA$598</f>
        <v>44856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0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343663.82773000002</v>
      </c>
      <c r="D26" s="28">
        <f t="shared" ref="D26:K26" si="3">+D4+D8+D16+D24</f>
        <v>504330</v>
      </c>
      <c r="E26" s="28">
        <f t="shared" si="3"/>
        <v>476484</v>
      </c>
      <c r="F26" s="29">
        <f t="shared" si="3"/>
        <v>510696</v>
      </c>
      <c r="G26" s="28">
        <f t="shared" si="3"/>
        <v>517696</v>
      </c>
      <c r="H26" s="30">
        <f t="shared" si="3"/>
        <v>517696</v>
      </c>
      <c r="I26" s="28">
        <f t="shared" si="3"/>
        <v>602374</v>
      </c>
      <c r="J26" s="28">
        <f t="shared" si="3"/>
        <v>639299.03799999994</v>
      </c>
      <c r="K26" s="28">
        <f t="shared" si="3"/>
        <v>673794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PROPER('[1]7'!$B$12)</f>
        <v>Table 20: Summary of payments and estimates by sub-programme: Crime Prevention And Community Safety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1. 0</v>
      </c>
      <c r="C4" s="23">
        <f>'[1]7'!$C653</f>
        <v>0</v>
      </c>
      <c r="D4" s="23">
        <f>'[1]7'!$D653</f>
        <v>0</v>
      </c>
      <c r="E4" s="23">
        <f>'[1]7'!$E653</f>
        <v>0</v>
      </c>
      <c r="F4" s="35">
        <f>'[1]7'!$F653</f>
        <v>0</v>
      </c>
      <c r="G4" s="34">
        <f>'[1]7'!$G653</f>
        <v>0</v>
      </c>
      <c r="H4" s="36">
        <f>'[1]7'!$H653</f>
        <v>0</v>
      </c>
      <c r="I4" s="23">
        <f>'[1]7'!$P653</f>
        <v>0</v>
      </c>
      <c r="J4" s="23">
        <f>'[1]7'!$Y653</f>
        <v>0</v>
      </c>
      <c r="K4" s="23">
        <f>'[1]7'!$AA653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2. 0</v>
      </c>
      <c r="C5" s="23">
        <f>'[1]7'!$C654</f>
        <v>0</v>
      </c>
      <c r="D5" s="23">
        <f>'[1]7'!$D654</f>
        <v>0</v>
      </c>
      <c r="E5" s="23">
        <f>'[1]7'!$E654</f>
        <v>0</v>
      </c>
      <c r="F5" s="24">
        <f>'[1]7'!$F654</f>
        <v>0</v>
      </c>
      <c r="G5" s="23">
        <f>'[1]7'!$G654</f>
        <v>0</v>
      </c>
      <c r="H5" s="25">
        <f>'[1]7'!$H654</f>
        <v>0</v>
      </c>
      <c r="I5" s="23">
        <f>'[1]7'!$P654</f>
        <v>0</v>
      </c>
      <c r="J5" s="23">
        <f>'[1]7'!$Y654</f>
        <v>0</v>
      </c>
      <c r="K5" s="23">
        <f>'[1]7'!$AA654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3. 0</v>
      </c>
      <c r="C6" s="23">
        <f>'[1]7'!$C655</f>
        <v>0</v>
      </c>
      <c r="D6" s="23">
        <f>'[1]7'!$D655</f>
        <v>0</v>
      </c>
      <c r="E6" s="23">
        <f>'[1]7'!$E655</f>
        <v>0</v>
      </c>
      <c r="F6" s="24">
        <f>'[1]7'!$F655</f>
        <v>0</v>
      </c>
      <c r="G6" s="23">
        <f>'[1]7'!$G655</f>
        <v>0</v>
      </c>
      <c r="H6" s="25">
        <f>'[1]7'!$H655</f>
        <v>0</v>
      </c>
      <c r="I6" s="23">
        <f>'[1]7'!$P655</f>
        <v>0</v>
      </c>
      <c r="J6" s="23">
        <f>'[1]7'!$Y655</f>
        <v>0</v>
      </c>
      <c r="K6" s="23">
        <f>'[1]7'!$AA655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'[1]7'!$B656</f>
        <v>4. 0</v>
      </c>
      <c r="C7" s="23">
        <f>'[1]7'!$C656</f>
        <v>0</v>
      </c>
      <c r="D7" s="23">
        <f>'[1]7'!$D656</f>
        <v>0</v>
      </c>
      <c r="E7" s="23">
        <f>'[1]7'!$E656</f>
        <v>0</v>
      </c>
      <c r="F7" s="24">
        <f>'[1]7'!$F656</f>
        <v>0</v>
      </c>
      <c r="G7" s="23">
        <f>'[1]7'!$G656</f>
        <v>0</v>
      </c>
      <c r="H7" s="25">
        <f>'[1]7'!$H656</f>
        <v>0</v>
      </c>
      <c r="I7" s="23">
        <f>'[1]7'!$P656</f>
        <v>0</v>
      </c>
      <c r="J7" s="23">
        <f>'[1]7'!$Y656</f>
        <v>0</v>
      </c>
      <c r="K7" s="23">
        <f>'[1]7'!$AA656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PROPER('[1]7'!$B$12)</f>
        <v>Table 21: Summary of payments and estimates by economic classification: Crime Prevention And Community Safety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0</v>
      </c>
      <c r="D5" s="34">
        <f>'[1]7'!D$675</f>
        <v>0</v>
      </c>
      <c r="E5" s="34">
        <f>'[1]7'!E$675</f>
        <v>0</v>
      </c>
      <c r="F5" s="35">
        <f>'[1]7'!F$675</f>
        <v>0</v>
      </c>
      <c r="G5" s="34">
        <f>'[1]7'!G$675</f>
        <v>0</v>
      </c>
      <c r="H5" s="36">
        <f>'[1]7'!H$675</f>
        <v>0</v>
      </c>
      <c r="I5" s="34">
        <f>'[1]7'!P$675</f>
        <v>0</v>
      </c>
      <c r="J5" s="34">
        <f>'[1]7'!Y$675</f>
        <v>0</v>
      </c>
      <c r="K5" s="36">
        <f>'[1]7'!AA$675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0</v>
      </c>
      <c r="D6" s="23">
        <f>'[1]7'!D$678</f>
        <v>0</v>
      </c>
      <c r="E6" s="23">
        <f>'[1]7'!E$678</f>
        <v>0</v>
      </c>
      <c r="F6" s="24">
        <f>'[1]7'!F$678</f>
        <v>0</v>
      </c>
      <c r="G6" s="23">
        <f>'[1]7'!G$678</f>
        <v>0</v>
      </c>
      <c r="H6" s="25">
        <f>'[1]7'!H$678</f>
        <v>0</v>
      </c>
      <c r="I6" s="23">
        <f>'[1]7'!P$678</f>
        <v>0</v>
      </c>
      <c r="J6" s="23">
        <f>'[1]7'!Y$678</f>
        <v>0</v>
      </c>
      <c r="K6" s="25">
        <f>'[1]7'!AA$678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0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0</v>
      </c>
      <c r="D15" s="39">
        <f>'[1]7'!D$741</f>
        <v>0</v>
      </c>
      <c r="E15" s="39">
        <f>'[1]7'!E$741</f>
        <v>0</v>
      </c>
      <c r="F15" s="38">
        <f>'[1]7'!F$741</f>
        <v>0</v>
      </c>
      <c r="G15" s="39">
        <f>'[1]7'!G$741</f>
        <v>0</v>
      </c>
      <c r="H15" s="40">
        <f>'[1]7'!H$741</f>
        <v>0</v>
      </c>
      <c r="I15" s="39">
        <f>'[1]7'!P$741</f>
        <v>0</v>
      </c>
      <c r="J15" s="39">
        <f>'[1]7'!Y$741</f>
        <v>0</v>
      </c>
      <c r="K15" s="40">
        <f>'[1]7'!AA$741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0</v>
      </c>
      <c r="D18" s="23">
        <f>'[1]7'!D$748</f>
        <v>0</v>
      </c>
      <c r="E18" s="23">
        <f>'[1]7'!E$748</f>
        <v>0</v>
      </c>
      <c r="F18" s="24">
        <f>'[1]7'!F$748</f>
        <v>0</v>
      </c>
      <c r="G18" s="23">
        <f>'[1]7'!G$748</f>
        <v>0</v>
      </c>
      <c r="H18" s="25">
        <f>'[1]7'!H$748</f>
        <v>0</v>
      </c>
      <c r="I18" s="23">
        <f>'[1]7'!P$748</f>
        <v>0</v>
      </c>
      <c r="J18" s="23">
        <f>'[1]7'!Y$748</f>
        <v>0</v>
      </c>
      <c r="K18" s="25">
        <f>'[1]7'!AA$748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PROPER('[1]7'!$B$13)</f>
        <v>Table 23: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Programme Support: Operations</v>
      </c>
      <c r="C4" s="23">
        <f>'[1]7'!$C803</f>
        <v>1951</v>
      </c>
      <c r="D4" s="23">
        <f>'[1]7'!$D803</f>
        <v>1895</v>
      </c>
      <c r="E4" s="23">
        <f>'[1]7'!$E803</f>
        <v>1759</v>
      </c>
      <c r="F4" s="35">
        <f>'[1]7'!$F803</f>
        <v>5046</v>
      </c>
      <c r="G4" s="34">
        <f>'[1]7'!$G803</f>
        <v>5046</v>
      </c>
      <c r="H4" s="36">
        <f>'[1]7'!$H803</f>
        <v>5046</v>
      </c>
      <c r="I4" s="23">
        <f>'[1]7'!$P803</f>
        <v>4432</v>
      </c>
      <c r="J4" s="23">
        <f>'[1]7'!$Y803</f>
        <v>4868</v>
      </c>
      <c r="K4" s="23">
        <f>'[1]7'!$AA803</f>
        <v>5164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Public Transport Services</v>
      </c>
      <c r="C5" s="23">
        <f>'[1]7'!$C804</f>
        <v>684234</v>
      </c>
      <c r="D5" s="23">
        <f>'[1]7'!$D804</f>
        <v>643966</v>
      </c>
      <c r="E5" s="23">
        <f>'[1]7'!$E804</f>
        <v>694634</v>
      </c>
      <c r="F5" s="24">
        <f>'[1]7'!$F804</f>
        <v>759971</v>
      </c>
      <c r="G5" s="23">
        <f>'[1]7'!$G804</f>
        <v>798420</v>
      </c>
      <c r="H5" s="25">
        <f>'[1]7'!$H804</f>
        <v>798420</v>
      </c>
      <c r="I5" s="23">
        <f>'[1]7'!$P804</f>
        <v>893562</v>
      </c>
      <c r="J5" s="23">
        <f>'[1]7'!$Y804</f>
        <v>927128</v>
      </c>
      <c r="K5" s="23">
        <f>'[1]7'!$AA804</f>
        <v>966477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Safety Education</v>
      </c>
      <c r="C6" s="23">
        <f>'[1]7'!$C805</f>
        <v>17294</v>
      </c>
      <c r="D6" s="23">
        <f>'[1]7'!$D805</f>
        <v>16323</v>
      </c>
      <c r="E6" s="23">
        <f>'[1]7'!$E805</f>
        <v>18605</v>
      </c>
      <c r="F6" s="24">
        <f>'[1]7'!$F805</f>
        <v>22883</v>
      </c>
      <c r="G6" s="23">
        <f>'[1]7'!$G805</f>
        <v>22883</v>
      </c>
      <c r="H6" s="25">
        <f>'[1]7'!$H805</f>
        <v>22883</v>
      </c>
      <c r="I6" s="23">
        <f>'[1]7'!$P805</f>
        <v>28532</v>
      </c>
      <c r="J6" s="23">
        <f>'[1]7'!$Y805</f>
        <v>29066</v>
      </c>
      <c r="K6" s="23">
        <f>'[1]7'!$AA805</f>
        <v>30857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 xml:space="preserve">4. Transport Systems </v>
      </c>
      <c r="C7" s="23">
        <f>'[1]7'!$C806</f>
        <v>10430</v>
      </c>
      <c r="D7" s="23">
        <f>'[1]7'!$D806</f>
        <v>14187</v>
      </c>
      <c r="E7" s="23">
        <f>'[1]7'!$E806</f>
        <v>13480</v>
      </c>
      <c r="F7" s="24">
        <f>'[1]7'!$F806</f>
        <v>15244</v>
      </c>
      <c r="G7" s="23">
        <f>'[1]7'!$G806</f>
        <v>15244</v>
      </c>
      <c r="H7" s="25">
        <f>'[1]7'!$H806</f>
        <v>15244</v>
      </c>
      <c r="I7" s="23">
        <f>'[1]7'!$P806</f>
        <v>16811</v>
      </c>
      <c r="J7" s="23">
        <f>'[1]7'!$Y806</f>
        <v>17466</v>
      </c>
      <c r="K7" s="23">
        <f>'[1]7'!$AA806</f>
        <v>18517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'[1]7'!$B807</f>
        <v>5. Infrastructure Operations</v>
      </c>
      <c r="C8" s="23">
        <f>'[1]7'!$C807</f>
        <v>34874</v>
      </c>
      <c r="D8" s="23">
        <f>'[1]7'!$D807</f>
        <v>36250</v>
      </c>
      <c r="E8" s="23">
        <f>'[1]7'!$E807</f>
        <v>32545</v>
      </c>
      <c r="F8" s="24">
        <f>'[1]7'!$F807</f>
        <v>47219</v>
      </c>
      <c r="G8" s="23">
        <f>'[1]7'!$G807</f>
        <v>43341</v>
      </c>
      <c r="H8" s="25">
        <f>'[1]7'!$H807</f>
        <v>43341</v>
      </c>
      <c r="I8" s="23">
        <f>'[1]7'!$P807</f>
        <v>32892</v>
      </c>
      <c r="J8" s="23">
        <f>'[1]7'!$Y807</f>
        <v>34404</v>
      </c>
      <c r="K8" s="23">
        <f>'[1]7'!$AA807</f>
        <v>55193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748783</v>
      </c>
      <c r="D19" s="28">
        <f t="shared" ref="D19:K19" si="1">SUM(D4:D18)</f>
        <v>712621</v>
      </c>
      <c r="E19" s="28">
        <f t="shared" si="1"/>
        <v>761023</v>
      </c>
      <c r="F19" s="29">
        <f t="shared" si="1"/>
        <v>850363</v>
      </c>
      <c r="G19" s="28">
        <f t="shared" si="1"/>
        <v>884934</v>
      </c>
      <c r="H19" s="30">
        <f t="shared" si="1"/>
        <v>884934</v>
      </c>
      <c r="I19" s="28">
        <f t="shared" si="1"/>
        <v>976229</v>
      </c>
      <c r="J19" s="28">
        <f t="shared" si="1"/>
        <v>1012932</v>
      </c>
      <c r="K19" s="28">
        <f t="shared" si="1"/>
        <v>1076208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'[1]7'!$B$13)</f>
        <v>Table 24: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748121</v>
      </c>
      <c r="D4" s="52">
        <f t="shared" ref="D4:K4" si="0">SUM(D5:D7)</f>
        <v>711365</v>
      </c>
      <c r="E4" s="52">
        <f t="shared" si="0"/>
        <v>759485</v>
      </c>
      <c r="F4" s="53">
        <f t="shared" si="0"/>
        <v>848112</v>
      </c>
      <c r="G4" s="52">
        <f t="shared" si="0"/>
        <v>882683</v>
      </c>
      <c r="H4" s="54">
        <f t="shared" si="0"/>
        <v>882683</v>
      </c>
      <c r="I4" s="52">
        <f t="shared" si="0"/>
        <v>359017</v>
      </c>
      <c r="J4" s="52">
        <f t="shared" si="0"/>
        <v>382525</v>
      </c>
      <c r="K4" s="52">
        <f t="shared" si="0"/>
        <v>419374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41053</v>
      </c>
      <c r="D5" s="34">
        <f>'[1]7'!D$825</f>
        <v>45029</v>
      </c>
      <c r="E5" s="34">
        <f>'[1]7'!E$825</f>
        <v>48948</v>
      </c>
      <c r="F5" s="35">
        <f>'[1]7'!F$825</f>
        <v>56563</v>
      </c>
      <c r="G5" s="34">
        <f>'[1]7'!G$825</f>
        <v>56563</v>
      </c>
      <c r="H5" s="36">
        <f>'[1]7'!H$825</f>
        <v>56563</v>
      </c>
      <c r="I5" s="34">
        <f>'[1]7'!P$825</f>
        <v>63217</v>
      </c>
      <c r="J5" s="34">
        <f>'[1]7'!Y$825</f>
        <v>66587.3</v>
      </c>
      <c r="K5" s="36">
        <f>'[1]7'!AA$825</f>
        <v>70141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707068</v>
      </c>
      <c r="D6" s="23">
        <f>'[1]7'!D$828</f>
        <v>666336</v>
      </c>
      <c r="E6" s="23">
        <f>'[1]7'!E$828</f>
        <v>710537</v>
      </c>
      <c r="F6" s="24">
        <f>'[1]7'!F$828</f>
        <v>791549</v>
      </c>
      <c r="G6" s="23">
        <f>'[1]7'!G$828</f>
        <v>826120</v>
      </c>
      <c r="H6" s="25">
        <f>'[1]7'!H$828</f>
        <v>826120</v>
      </c>
      <c r="I6" s="23">
        <f>'[1]7'!P$828</f>
        <v>295800</v>
      </c>
      <c r="J6" s="23">
        <f>'[1]7'!Y$828</f>
        <v>315937.7</v>
      </c>
      <c r="K6" s="25">
        <f>'[1]7'!AA$828</f>
        <v>349233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191</v>
      </c>
      <c r="D8" s="52">
        <f t="shared" ref="D8:K8" si="1">SUM(D9:D15)</f>
        <v>313</v>
      </c>
      <c r="E8" s="52">
        <f t="shared" si="1"/>
        <v>345</v>
      </c>
      <c r="F8" s="53">
        <f t="shared" si="1"/>
        <v>320</v>
      </c>
      <c r="G8" s="52">
        <f t="shared" si="1"/>
        <v>320</v>
      </c>
      <c r="H8" s="54">
        <f t="shared" si="1"/>
        <v>320</v>
      </c>
      <c r="I8" s="52">
        <f t="shared" si="1"/>
        <v>614175</v>
      </c>
      <c r="J8" s="52">
        <f t="shared" si="1"/>
        <v>628463</v>
      </c>
      <c r="K8" s="52">
        <f t="shared" si="1"/>
        <v>647428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29</v>
      </c>
      <c r="E13" s="23">
        <f>'[1]7'!E$883</f>
        <v>0</v>
      </c>
      <c r="F13" s="24">
        <f>'[1]7'!F$883</f>
        <v>33</v>
      </c>
      <c r="G13" s="23">
        <f>'[1]7'!G$883</f>
        <v>33</v>
      </c>
      <c r="H13" s="25">
        <f>'[1]7'!H$883</f>
        <v>33</v>
      </c>
      <c r="I13" s="23">
        <f>'[1]7'!P$883</f>
        <v>613837</v>
      </c>
      <c r="J13" s="23">
        <f>'[1]7'!Y$883</f>
        <v>628107</v>
      </c>
      <c r="K13" s="25">
        <f>'[1]7'!AA$883</f>
        <v>647054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160</v>
      </c>
      <c r="F14" s="24">
        <f>'[1]7'!F$890</f>
        <v>168</v>
      </c>
      <c r="G14" s="23">
        <f>'[1]7'!G$890</f>
        <v>168</v>
      </c>
      <c r="H14" s="25">
        <f>'[1]7'!H$890</f>
        <v>168</v>
      </c>
      <c r="I14" s="23">
        <f>'[1]7'!P$890</f>
        <v>176</v>
      </c>
      <c r="J14" s="23">
        <f>'[1]7'!Y$890</f>
        <v>185</v>
      </c>
      <c r="K14" s="25">
        <f>'[1]7'!AA$890</f>
        <v>195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191</v>
      </c>
      <c r="D15" s="39">
        <f>'[1]7'!D$891</f>
        <v>284</v>
      </c>
      <c r="E15" s="39">
        <f>'[1]7'!E$891</f>
        <v>185</v>
      </c>
      <c r="F15" s="38">
        <f>'[1]7'!F$891</f>
        <v>119</v>
      </c>
      <c r="G15" s="39">
        <f>'[1]7'!G$891</f>
        <v>119</v>
      </c>
      <c r="H15" s="40">
        <f>'[1]7'!H$891</f>
        <v>119</v>
      </c>
      <c r="I15" s="39">
        <f>'[1]7'!P$891</f>
        <v>162</v>
      </c>
      <c r="J15" s="39">
        <f>'[1]7'!Y$891</f>
        <v>171</v>
      </c>
      <c r="K15" s="40">
        <f>'[1]7'!AA$891</f>
        <v>179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471</v>
      </c>
      <c r="D16" s="52">
        <f t="shared" ref="D16:K16" si="2">SUM(D17:D23)</f>
        <v>943</v>
      </c>
      <c r="E16" s="52">
        <f t="shared" si="2"/>
        <v>1193</v>
      </c>
      <c r="F16" s="53">
        <f t="shared" si="2"/>
        <v>1931</v>
      </c>
      <c r="G16" s="52">
        <f t="shared" si="2"/>
        <v>1931</v>
      </c>
      <c r="H16" s="54">
        <f t="shared" si="2"/>
        <v>1931</v>
      </c>
      <c r="I16" s="52">
        <f t="shared" si="2"/>
        <v>3037</v>
      </c>
      <c r="J16" s="52">
        <f t="shared" si="2"/>
        <v>1944</v>
      </c>
      <c r="K16" s="52">
        <f t="shared" si="2"/>
        <v>9406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131</v>
      </c>
      <c r="D17" s="34">
        <f>'[1]7'!D$895</f>
        <v>143</v>
      </c>
      <c r="E17" s="34">
        <f>'[1]7'!E$895</f>
        <v>193</v>
      </c>
      <c r="F17" s="35">
        <f>'[1]7'!F$895</f>
        <v>91</v>
      </c>
      <c r="G17" s="34">
        <f>'[1]7'!G$895</f>
        <v>91</v>
      </c>
      <c r="H17" s="36">
        <f>'[1]7'!H$895</f>
        <v>91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340</v>
      </c>
      <c r="D18" s="23">
        <f>'[1]7'!D$898</f>
        <v>800</v>
      </c>
      <c r="E18" s="23">
        <f>'[1]7'!E$898</f>
        <v>1000</v>
      </c>
      <c r="F18" s="24">
        <f>'[1]7'!F$898</f>
        <v>1840</v>
      </c>
      <c r="G18" s="23">
        <f>'[1]7'!G$898</f>
        <v>1840</v>
      </c>
      <c r="H18" s="25">
        <f>'[1]7'!H$898</f>
        <v>1840</v>
      </c>
      <c r="I18" s="23">
        <f>'[1]7'!P$898</f>
        <v>3037</v>
      </c>
      <c r="J18" s="23">
        <f>'[1]7'!Y$898</f>
        <v>1944</v>
      </c>
      <c r="K18" s="25">
        <f>'[1]7'!AA$898</f>
        <v>9406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748783</v>
      </c>
      <c r="D26" s="28">
        <f t="shared" ref="D26:K26" si="3">+D4+D8+D16+D24</f>
        <v>712621</v>
      </c>
      <c r="E26" s="28">
        <f t="shared" si="3"/>
        <v>761023</v>
      </c>
      <c r="F26" s="29">
        <f t="shared" si="3"/>
        <v>850363</v>
      </c>
      <c r="G26" s="28">
        <f t="shared" si="3"/>
        <v>884934</v>
      </c>
      <c r="H26" s="30">
        <f t="shared" si="3"/>
        <v>884934</v>
      </c>
      <c r="I26" s="28">
        <f t="shared" si="3"/>
        <v>976229</v>
      </c>
      <c r="J26" s="28">
        <f t="shared" si="3"/>
        <v>1012932</v>
      </c>
      <c r="K26" s="28">
        <f t="shared" si="3"/>
        <v>1076208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Community Safety And Transport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396315</v>
      </c>
      <c r="F4" s="74">
        <f t="shared" ref="F4:M4" si="0">SUM(F5:F8)</f>
        <v>536273</v>
      </c>
      <c r="G4" s="74">
        <f t="shared" si="0"/>
        <v>277810</v>
      </c>
      <c r="H4" s="75">
        <f t="shared" si="0"/>
        <v>372149</v>
      </c>
      <c r="I4" s="74">
        <f t="shared" si="0"/>
        <v>372149</v>
      </c>
      <c r="J4" s="76">
        <f t="shared" si="0"/>
        <v>372149</v>
      </c>
      <c r="K4" s="74">
        <f t="shared" si="0"/>
        <v>398199</v>
      </c>
      <c r="L4" s="74">
        <f t="shared" si="0"/>
        <v>418109</v>
      </c>
      <c r="M4" s="74">
        <f t="shared" si="0"/>
        <v>439014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396315</v>
      </c>
      <c r="F8" s="94">
        <f>'[1]7'!D164</f>
        <v>536273</v>
      </c>
      <c r="G8" s="94">
        <f>'[1]7'!E164</f>
        <v>277810</v>
      </c>
      <c r="H8" s="95">
        <f>'[1]7'!F164</f>
        <v>372149</v>
      </c>
      <c r="I8" s="94">
        <f>'[1]7'!G164</f>
        <v>372149</v>
      </c>
      <c r="J8" s="96">
        <f>'[1]7'!H164</f>
        <v>372149</v>
      </c>
      <c r="K8" s="94">
        <f>'[1]7'!I164</f>
        <v>398199</v>
      </c>
      <c r="L8" s="94">
        <f>'[1]7'!J164</f>
        <v>418109</v>
      </c>
      <c r="M8" s="94">
        <f>'[1]7'!K164</f>
        <v>439014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12373</v>
      </c>
      <c r="F9" s="74">
        <f t="shared" ref="F9:M9" si="1">F10+F19</f>
        <v>20640</v>
      </c>
      <c r="G9" s="74">
        <f t="shared" si="1"/>
        <v>90706</v>
      </c>
      <c r="H9" s="75">
        <f t="shared" si="1"/>
        <v>196152</v>
      </c>
      <c r="I9" s="74">
        <f t="shared" si="1"/>
        <v>196152</v>
      </c>
      <c r="J9" s="76">
        <f t="shared" si="1"/>
        <v>196152</v>
      </c>
      <c r="K9" s="74">
        <f t="shared" si="1"/>
        <v>205960</v>
      </c>
      <c r="L9" s="74">
        <f t="shared" si="1"/>
        <v>216257</v>
      </c>
      <c r="M9" s="74">
        <f t="shared" si="1"/>
        <v>227070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12373</v>
      </c>
      <c r="F10" s="81">
        <f t="shared" ref="F10:M10" si="2">SUM(F11:F13)</f>
        <v>20640</v>
      </c>
      <c r="G10" s="81">
        <f t="shared" si="2"/>
        <v>90706</v>
      </c>
      <c r="H10" s="82">
        <f t="shared" si="2"/>
        <v>196152</v>
      </c>
      <c r="I10" s="81">
        <f t="shared" si="2"/>
        <v>196152</v>
      </c>
      <c r="J10" s="83">
        <f t="shared" si="2"/>
        <v>196152</v>
      </c>
      <c r="K10" s="81">
        <f t="shared" si="2"/>
        <v>205960</v>
      </c>
      <c r="L10" s="81">
        <f t="shared" si="2"/>
        <v>216257</v>
      </c>
      <c r="M10" s="81">
        <f t="shared" si="2"/>
        <v>227070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0</v>
      </c>
      <c r="F11" s="88">
        <f>'[1]7'!D167</f>
        <v>0</v>
      </c>
      <c r="G11" s="88">
        <f>'[1]7'!E167</f>
        <v>0</v>
      </c>
      <c r="H11" s="89">
        <f>'[1]7'!F167</f>
        <v>0</v>
      </c>
      <c r="I11" s="88">
        <f>'[1]7'!G167</f>
        <v>0</v>
      </c>
      <c r="J11" s="90">
        <f>'[1]7'!H167</f>
        <v>0</v>
      </c>
      <c r="K11" s="88">
        <f>'[1]7'!I167</f>
        <v>0</v>
      </c>
      <c r="L11" s="88">
        <f>'[1]7'!J167</f>
        <v>0</v>
      </c>
      <c r="M11" s="88">
        <f>'[1]7'!K167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12373</v>
      </c>
      <c r="F13" s="101">
        <f>'[1]7'!D169</f>
        <v>20640</v>
      </c>
      <c r="G13" s="101">
        <f>'[1]7'!E169</f>
        <v>90706</v>
      </c>
      <c r="H13" s="102">
        <f>'[1]7'!F169</f>
        <v>196152</v>
      </c>
      <c r="I13" s="101">
        <f>'[1]7'!G169</f>
        <v>196152</v>
      </c>
      <c r="J13" s="103">
        <f>'[1]7'!H169</f>
        <v>196152</v>
      </c>
      <c r="K13" s="101">
        <f>'[1]7'!I169</f>
        <v>205960</v>
      </c>
      <c r="L13" s="101">
        <f>'[1]7'!J169</f>
        <v>216257</v>
      </c>
      <c r="M13" s="101">
        <f>'[1]7'!K169</f>
        <v>227070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'[1]7'!B171</f>
        <v>0</v>
      </c>
      <c r="C15" s="150" t="s">
        <v>44</v>
      </c>
      <c r="D15" s="150" t="s">
        <v>44</v>
      </c>
      <c r="E15" s="89">
        <f>'[1]7'!C171</f>
        <v>0</v>
      </c>
      <c r="F15" s="88">
        <f>'[1]7'!D171</f>
        <v>0</v>
      </c>
      <c r="G15" s="88">
        <f>'[1]7'!E171</f>
        <v>0</v>
      </c>
      <c r="H15" s="89">
        <f>'[1]7'!F171</f>
        <v>0</v>
      </c>
      <c r="I15" s="88">
        <f>'[1]7'!G171</f>
        <v>0</v>
      </c>
      <c r="J15" s="90">
        <f>'[1]7'!H171</f>
        <v>0</v>
      </c>
      <c r="K15" s="88">
        <f>'[1]7'!I171</f>
        <v>0</v>
      </c>
      <c r="L15" s="88">
        <f>'[1]7'!J171</f>
        <v>0</v>
      </c>
      <c r="M15" s="90">
        <f>'[1]7'!K171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'[1]7'!B172</f>
        <v>0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'[1]7'!B173</f>
        <v>0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'[1]7'!B174</f>
        <v>0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0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14040</v>
      </c>
      <c r="F29" s="74">
        <f>'[1]7'!D183</f>
        <v>12207</v>
      </c>
      <c r="G29" s="74">
        <f>'[1]7'!E183</f>
        <v>15497</v>
      </c>
      <c r="H29" s="75">
        <f>'[1]7'!F183</f>
        <v>16253</v>
      </c>
      <c r="I29" s="74">
        <f>'[1]7'!G183</f>
        <v>16253</v>
      </c>
      <c r="J29" s="76">
        <f>'[1]7'!H183</f>
        <v>16253</v>
      </c>
      <c r="K29" s="74">
        <f>'[1]7'!I183</f>
        <v>17065</v>
      </c>
      <c r="L29" s="74">
        <f>'[1]7'!J183</f>
        <v>17918</v>
      </c>
      <c r="M29" s="74">
        <f>'[1]7'!K183</f>
        <v>18814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3704</v>
      </c>
      <c r="I31" s="162">
        <f t="shared" si="4"/>
        <v>3704</v>
      </c>
      <c r="J31" s="164">
        <f t="shared" si="4"/>
        <v>3704</v>
      </c>
      <c r="K31" s="162">
        <f t="shared" si="4"/>
        <v>3889</v>
      </c>
      <c r="L31" s="162">
        <f t="shared" si="4"/>
        <v>4083</v>
      </c>
      <c r="M31" s="162">
        <f t="shared" si="4"/>
        <v>4287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0</v>
      </c>
      <c r="F32" s="88">
        <f>'[1]7'!D185</f>
        <v>0</v>
      </c>
      <c r="G32" s="88">
        <f>'[1]7'!E185</f>
        <v>0</v>
      </c>
      <c r="H32" s="89">
        <f>'[1]7'!F185</f>
        <v>3704</v>
      </c>
      <c r="I32" s="88">
        <f>'[1]7'!G185</f>
        <v>3704</v>
      </c>
      <c r="J32" s="90">
        <f>'[1]7'!H185</f>
        <v>3704</v>
      </c>
      <c r="K32" s="88">
        <f>'[1]7'!I185</f>
        <v>3889</v>
      </c>
      <c r="L32" s="88">
        <f>'[1]7'!J185</f>
        <v>4083</v>
      </c>
      <c r="M32" s="88">
        <f>'[1]7'!K185</f>
        <v>4287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0</v>
      </c>
      <c r="H38" s="95">
        <f>'[1]7'!F190</f>
        <v>0</v>
      </c>
      <c r="I38" s="94">
        <f>'[1]7'!G190</f>
        <v>0</v>
      </c>
      <c r="J38" s="96">
        <f>'[1]7'!H190</f>
        <v>0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0</v>
      </c>
      <c r="F39" s="74">
        <f>'[1]7'!D191</f>
        <v>546</v>
      </c>
      <c r="G39" s="74">
        <f>'[1]7'!E191</f>
        <v>0</v>
      </c>
      <c r="H39" s="75">
        <f>'[1]7'!F191</f>
        <v>0</v>
      </c>
      <c r="I39" s="74">
        <f>'[1]7'!G191</f>
        <v>0</v>
      </c>
      <c r="J39" s="76">
        <f>'[1]7'!H191</f>
        <v>0</v>
      </c>
      <c r="K39" s="74">
        <f>'[1]7'!I191</f>
        <v>0</v>
      </c>
      <c r="L39" s="74">
        <f>'[1]7'!J191</f>
        <v>0</v>
      </c>
      <c r="M39" s="74">
        <f>'[1]7'!K191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422728</v>
      </c>
      <c r="F40" s="28">
        <f t="shared" ref="F40:M40" si="6">F4+F9+F21+F29+F31+F36+F39</f>
        <v>569666</v>
      </c>
      <c r="G40" s="28">
        <f t="shared" si="6"/>
        <v>384013</v>
      </c>
      <c r="H40" s="29">
        <f t="shared" si="6"/>
        <v>588258</v>
      </c>
      <c r="I40" s="28">
        <f t="shared" si="6"/>
        <v>588258</v>
      </c>
      <c r="J40" s="30">
        <f t="shared" si="6"/>
        <v>588258</v>
      </c>
      <c r="K40" s="28">
        <f t="shared" si="6"/>
        <v>625113</v>
      </c>
      <c r="L40" s="28">
        <f t="shared" si="6"/>
        <v>656367</v>
      </c>
      <c r="M40" s="28">
        <f t="shared" si="6"/>
        <v>689185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Community Safety And Transport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1197688.9607500001</v>
      </c>
      <c r="F4" s="74">
        <f t="shared" ref="F4:M4" si="0">F5+F8+F47</f>
        <v>1293571</v>
      </c>
      <c r="G4" s="74">
        <f t="shared" si="0"/>
        <v>1347583</v>
      </c>
      <c r="H4" s="75">
        <f t="shared" si="0"/>
        <v>1494227</v>
      </c>
      <c r="I4" s="74">
        <f t="shared" si="0"/>
        <v>1532095</v>
      </c>
      <c r="J4" s="76">
        <f t="shared" si="0"/>
        <v>1532095</v>
      </c>
      <c r="K4" s="74">
        <f t="shared" si="0"/>
        <v>1112656</v>
      </c>
      <c r="L4" s="74">
        <f t="shared" si="0"/>
        <v>1177965.716</v>
      </c>
      <c r="M4" s="74">
        <f t="shared" si="0"/>
        <v>1259152.6018000001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282679.55981999997</v>
      </c>
      <c r="F5" s="81">
        <f t="shared" ref="F5:M5" si="1">SUM(F6:F7)</f>
        <v>332413</v>
      </c>
      <c r="G5" s="81">
        <f t="shared" si="1"/>
        <v>335850</v>
      </c>
      <c r="H5" s="82">
        <f t="shared" si="1"/>
        <v>416339</v>
      </c>
      <c r="I5" s="81">
        <f t="shared" si="1"/>
        <v>415339</v>
      </c>
      <c r="J5" s="83">
        <f t="shared" si="1"/>
        <v>415339</v>
      </c>
      <c r="K5" s="81">
        <f t="shared" si="1"/>
        <v>473942</v>
      </c>
      <c r="L5" s="81">
        <f t="shared" si="1"/>
        <v>497263.20799999998</v>
      </c>
      <c r="M5" s="81">
        <f t="shared" si="1"/>
        <v>517830.10339999996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244895.34117</v>
      </c>
      <c r="F6" s="88">
        <f>'[1]7'!$D$32</f>
        <v>288566</v>
      </c>
      <c r="G6" s="88">
        <f>'[1]7'!$E$32</f>
        <v>300705</v>
      </c>
      <c r="H6" s="89">
        <f>'[1]7'!$F$32</f>
        <v>376923</v>
      </c>
      <c r="I6" s="88">
        <f>'[1]7'!$G$32</f>
        <v>375923</v>
      </c>
      <c r="J6" s="90">
        <f>'[1]7'!$H$32</f>
        <v>375923</v>
      </c>
      <c r="K6" s="88">
        <f>'[1]7'!$P$32</f>
        <v>422208</v>
      </c>
      <c r="L6" s="88">
        <f>'[1]7'!$Y$32</f>
        <v>443986.75299999997</v>
      </c>
      <c r="M6" s="88">
        <f>'[1]7'!$AA$32</f>
        <v>461511.27564999997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37784.218649999995</v>
      </c>
      <c r="F7" s="94">
        <f>'[1]7'!$D$33</f>
        <v>43847</v>
      </c>
      <c r="G7" s="94">
        <f>'[1]7'!$E$33</f>
        <v>35145</v>
      </c>
      <c r="H7" s="95">
        <f>'[1]7'!$F$33</f>
        <v>39416</v>
      </c>
      <c r="I7" s="94">
        <f>'[1]7'!$G$33</f>
        <v>39416</v>
      </c>
      <c r="J7" s="96">
        <f>'[1]7'!$H$33</f>
        <v>39416</v>
      </c>
      <c r="K7" s="94">
        <f>'[1]7'!$P$33</f>
        <v>51734</v>
      </c>
      <c r="L7" s="94">
        <f>'[1]7'!$Y$33</f>
        <v>53276.455000000002</v>
      </c>
      <c r="M7" s="94">
        <f>'[1]7'!$AA$33</f>
        <v>56318.827749999997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915009.40093</v>
      </c>
      <c r="F8" s="81">
        <f t="shared" si="2"/>
        <v>961158</v>
      </c>
      <c r="G8" s="81">
        <f t="shared" si="2"/>
        <v>1011733</v>
      </c>
      <c r="H8" s="82">
        <f t="shared" si="2"/>
        <v>1077888</v>
      </c>
      <c r="I8" s="81">
        <f t="shared" si="2"/>
        <v>1116756</v>
      </c>
      <c r="J8" s="83">
        <f t="shared" si="2"/>
        <v>1116756</v>
      </c>
      <c r="K8" s="81">
        <f t="shared" si="2"/>
        <v>638714</v>
      </c>
      <c r="L8" s="81">
        <f t="shared" si="2"/>
        <v>680702.50800000003</v>
      </c>
      <c r="M8" s="81">
        <f t="shared" si="2"/>
        <v>741322.49840000004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763.40467000000001</v>
      </c>
      <c r="F9" s="88">
        <f>'[1]7'!$D$35</f>
        <v>72226</v>
      </c>
      <c r="G9" s="88">
        <f>'[1]7'!$E$35</f>
        <v>70393</v>
      </c>
      <c r="H9" s="89">
        <f>'[1]7'!$F$35</f>
        <v>69099</v>
      </c>
      <c r="I9" s="88">
        <f>'[1]7'!$G$35</f>
        <v>69099</v>
      </c>
      <c r="J9" s="90">
        <f>'[1]7'!$H$35</f>
        <v>69099</v>
      </c>
      <c r="K9" s="88">
        <f>'[1]7'!$P$35</f>
        <v>65524</v>
      </c>
      <c r="L9" s="88">
        <f>'[1]7'!$Y$35</f>
        <v>67686</v>
      </c>
      <c r="M9" s="88">
        <f>'[1]7'!$AA$35</f>
        <v>71071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2268.0531700000001</v>
      </c>
      <c r="F10" s="101">
        <f>'[1]7'!$D$36</f>
        <v>2577</v>
      </c>
      <c r="G10" s="101">
        <f>'[1]7'!$E$36</f>
        <v>2838</v>
      </c>
      <c r="H10" s="102">
        <f>'[1]7'!$F$36</f>
        <v>2892</v>
      </c>
      <c r="I10" s="101">
        <f>'[1]7'!$G$36</f>
        <v>2892</v>
      </c>
      <c r="J10" s="103">
        <f>'[1]7'!$H$36</f>
        <v>2892</v>
      </c>
      <c r="K10" s="101">
        <f>'[1]7'!$P$36</f>
        <v>3779</v>
      </c>
      <c r="L10" s="101">
        <f>'[1]7'!$Y$36</f>
        <v>4247</v>
      </c>
      <c r="M10" s="101">
        <f>'[1]7'!$AA$36</f>
        <v>4460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1036.93021</v>
      </c>
      <c r="F11" s="101">
        <f>'[1]7'!$D$37</f>
        <v>690</v>
      </c>
      <c r="G11" s="101">
        <f>'[1]7'!$E$37</f>
        <v>1996</v>
      </c>
      <c r="H11" s="102">
        <f>'[1]7'!$F$37</f>
        <v>2356</v>
      </c>
      <c r="I11" s="101">
        <f>'[1]7'!$G$37</f>
        <v>2356</v>
      </c>
      <c r="J11" s="103">
        <f>'[1]7'!$H$37</f>
        <v>2356</v>
      </c>
      <c r="K11" s="101">
        <f>'[1]7'!$P$37</f>
        <v>1895</v>
      </c>
      <c r="L11" s="101">
        <f>'[1]7'!$Y$37</f>
        <v>1864</v>
      </c>
      <c r="M11" s="101">
        <f>'[1]7'!$AA$37</f>
        <v>1790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0</v>
      </c>
      <c r="F12" s="101">
        <f>'[1]7'!$D$38</f>
        <v>3518</v>
      </c>
      <c r="G12" s="101">
        <f>'[1]7'!$E$38</f>
        <v>5500</v>
      </c>
      <c r="H12" s="102">
        <f>'[1]7'!$F$38</f>
        <v>5297</v>
      </c>
      <c r="I12" s="101">
        <f>'[1]7'!$G$38</f>
        <v>5297</v>
      </c>
      <c r="J12" s="103">
        <f>'[1]7'!$H$38</f>
        <v>5297</v>
      </c>
      <c r="K12" s="101">
        <f>'[1]7'!$P$38</f>
        <v>7403</v>
      </c>
      <c r="L12" s="101">
        <f>'[1]7'!$Y$38</f>
        <v>1312</v>
      </c>
      <c r="M12" s="101">
        <f>'[1]7'!$AA$38</f>
        <v>1378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164.58787000000001</v>
      </c>
      <c r="F13" s="101">
        <f>'[1]7'!$D$39</f>
        <v>182</v>
      </c>
      <c r="G13" s="101">
        <f>'[1]7'!$E$39</f>
        <v>350</v>
      </c>
      <c r="H13" s="102">
        <f>'[1]7'!$F$39</f>
        <v>308</v>
      </c>
      <c r="I13" s="101">
        <f>'[1]7'!$G$39</f>
        <v>308</v>
      </c>
      <c r="J13" s="103">
        <f>'[1]7'!$H$39</f>
        <v>308</v>
      </c>
      <c r="K13" s="101">
        <f>'[1]7'!$P$39</f>
        <v>333</v>
      </c>
      <c r="L13" s="101">
        <f>'[1]7'!$Y$39</f>
        <v>351</v>
      </c>
      <c r="M13" s="101">
        <f>'[1]7'!$AA$39</f>
        <v>369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1300.9609800000001</v>
      </c>
      <c r="F14" s="101">
        <f>'[1]7'!$D$40</f>
        <v>1156</v>
      </c>
      <c r="G14" s="101">
        <f>'[1]7'!$E$40</f>
        <v>1617</v>
      </c>
      <c r="H14" s="102">
        <f>'[1]7'!$F$40</f>
        <v>1975</v>
      </c>
      <c r="I14" s="101">
        <f>'[1]7'!$G$40</f>
        <v>1975</v>
      </c>
      <c r="J14" s="103">
        <f>'[1]7'!$H$40</f>
        <v>1975</v>
      </c>
      <c r="K14" s="101">
        <f>'[1]7'!$P$40</f>
        <v>2111</v>
      </c>
      <c r="L14" s="101">
        <f>'[1]7'!$Y$40</f>
        <v>2125</v>
      </c>
      <c r="M14" s="101">
        <f>'[1]7'!$AA$40</f>
        <v>2217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4788.33932</v>
      </c>
      <c r="F15" s="101">
        <f>'[1]7'!$D$41</f>
        <v>4607</v>
      </c>
      <c r="G15" s="101">
        <f>'[1]7'!$E$41</f>
        <v>4601</v>
      </c>
      <c r="H15" s="102">
        <f>'[1]7'!$F$41</f>
        <v>5523</v>
      </c>
      <c r="I15" s="101">
        <f>'[1]7'!$G$41</f>
        <v>5523</v>
      </c>
      <c r="J15" s="103">
        <f>'[1]7'!$H$41</f>
        <v>5523</v>
      </c>
      <c r="K15" s="101">
        <f>'[1]7'!$P$41</f>
        <v>5090</v>
      </c>
      <c r="L15" s="101">
        <f>'[1]7'!$Y$41</f>
        <v>5370</v>
      </c>
      <c r="M15" s="101">
        <f>'[1]7'!$AA$41</f>
        <v>5638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309.00601</v>
      </c>
      <c r="F16" s="101">
        <f>'[1]7'!$D$42</f>
        <v>1292</v>
      </c>
      <c r="G16" s="101">
        <f>'[1]7'!$E$42</f>
        <v>2248</v>
      </c>
      <c r="H16" s="102">
        <f>'[1]7'!$F$42</f>
        <v>502</v>
      </c>
      <c r="I16" s="101">
        <f>'[1]7'!$G$42</f>
        <v>502</v>
      </c>
      <c r="J16" s="103">
        <f>'[1]7'!$H$42</f>
        <v>502</v>
      </c>
      <c r="K16" s="101">
        <f>'[1]7'!$P$42</f>
        <v>350</v>
      </c>
      <c r="L16" s="101">
        <f>'[1]7'!$Y$42</f>
        <v>369</v>
      </c>
      <c r="M16" s="101">
        <f>'[1]7'!$AA$42</f>
        <v>388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17899.733530000001</v>
      </c>
      <c r="F17" s="101">
        <f>'[1]7'!$D$43</f>
        <v>18330</v>
      </c>
      <c r="G17" s="101">
        <f>'[1]7'!$E$43</f>
        <v>30582</v>
      </c>
      <c r="H17" s="102">
        <f>'[1]7'!$F$43</f>
        <v>29939</v>
      </c>
      <c r="I17" s="101">
        <f>'[1]7'!$G$43</f>
        <v>29939</v>
      </c>
      <c r="J17" s="103">
        <f>'[1]7'!$H$43</f>
        <v>29939</v>
      </c>
      <c r="K17" s="101">
        <f>'[1]7'!$P$43</f>
        <v>43000</v>
      </c>
      <c r="L17" s="101">
        <f>'[1]7'!$Y$43</f>
        <v>48226</v>
      </c>
      <c r="M17" s="101">
        <f>'[1]7'!$AA$43</f>
        <v>64269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6771</v>
      </c>
      <c r="F18" s="101">
        <f>'[1]7'!$D$44</f>
        <v>7166</v>
      </c>
      <c r="G18" s="101">
        <f>'[1]7'!$E$44</f>
        <v>0</v>
      </c>
      <c r="H18" s="102">
        <f>'[1]7'!$F$44</f>
        <v>0</v>
      </c>
      <c r="I18" s="101">
        <f>'[1]7'!$G$44</f>
        <v>0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5.1749999999999998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288.55479000000003</v>
      </c>
      <c r="F21" s="101">
        <f>'[1]7'!$D$47</f>
        <v>1160</v>
      </c>
      <c r="G21" s="101">
        <f>'[1]7'!$E$47</f>
        <v>712</v>
      </c>
      <c r="H21" s="102">
        <f>'[1]7'!$F$47</f>
        <v>1425</v>
      </c>
      <c r="I21" s="101">
        <f>'[1]7'!$G$47</f>
        <v>1425</v>
      </c>
      <c r="J21" s="103">
        <f>'[1]7'!$H$47</f>
        <v>1425</v>
      </c>
      <c r="K21" s="101">
        <f>'[1]7'!$P$47</f>
        <v>1000</v>
      </c>
      <c r="L21" s="101">
        <f>'[1]7'!$Y$47</f>
        <v>1055</v>
      </c>
      <c r="M21" s="101">
        <f>'[1]7'!$AA$47</f>
        <v>5677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691843.77667000005</v>
      </c>
      <c r="F22" s="101">
        <f>'[1]7'!$D$48</f>
        <v>653554</v>
      </c>
      <c r="G22" s="101">
        <f>'[1]7'!$E$48</f>
        <v>680109</v>
      </c>
      <c r="H22" s="102">
        <f>'[1]7'!$F$48</f>
        <v>744570</v>
      </c>
      <c r="I22" s="101">
        <f>'[1]7'!$G$48</f>
        <v>782019</v>
      </c>
      <c r="J22" s="103">
        <f>'[1]7'!$H$48</f>
        <v>782019</v>
      </c>
      <c r="K22" s="101">
        <f>'[1]7'!$P$48</f>
        <v>273766</v>
      </c>
      <c r="L22" s="101">
        <f>'[1]7'!$Y$48</f>
        <v>300659</v>
      </c>
      <c r="M22" s="101">
        <f>'[1]7'!$AA$48</f>
        <v>317583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88463</v>
      </c>
      <c r="F23" s="101">
        <f>'[1]7'!$D$49</f>
        <v>92789</v>
      </c>
      <c r="G23" s="101">
        <f>'[1]7'!$E$49</f>
        <v>123095</v>
      </c>
      <c r="H23" s="102">
        <f>'[1]7'!$F$49</f>
        <v>113442</v>
      </c>
      <c r="I23" s="101">
        <f>'[1]7'!$G$49</f>
        <v>113442</v>
      </c>
      <c r="J23" s="103">
        <f>'[1]7'!$H$49</f>
        <v>113442</v>
      </c>
      <c r="K23" s="101">
        <f>'[1]7'!$P$49</f>
        <v>117321</v>
      </c>
      <c r="L23" s="101">
        <f>'[1]7'!$Y$49</f>
        <v>122448</v>
      </c>
      <c r="M23" s="101">
        <f>'[1]7'!$AA$49</f>
        <v>125120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0</v>
      </c>
      <c r="F24" s="101">
        <f>'[1]7'!$D$50</f>
        <v>0</v>
      </c>
      <c r="G24" s="101">
        <f>'[1]7'!$E$50</f>
        <v>0</v>
      </c>
      <c r="H24" s="102">
        <f>'[1]7'!$F$50</f>
        <v>0</v>
      </c>
      <c r="I24" s="101">
        <f>'[1]7'!$G$50</f>
        <v>0</v>
      </c>
      <c r="J24" s="103">
        <f>'[1]7'!$H$50</f>
        <v>0</v>
      </c>
      <c r="K24" s="101">
        <f>'[1]7'!$P$50</f>
        <v>0</v>
      </c>
      <c r="L24" s="101">
        <f>'[1]7'!$Y$50</f>
        <v>0</v>
      </c>
      <c r="M24" s="101">
        <f>'[1]7'!$AA$50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0</v>
      </c>
      <c r="F25" s="101">
        <f>'[1]7'!$D$51</f>
        <v>0</v>
      </c>
      <c r="G25" s="101">
        <f>'[1]7'!$E$51</f>
        <v>11809</v>
      </c>
      <c r="H25" s="102">
        <f>'[1]7'!$F$51</f>
        <v>12037</v>
      </c>
      <c r="I25" s="101">
        <f>'[1]7'!$G$51</f>
        <v>12037</v>
      </c>
      <c r="J25" s="103">
        <f>'[1]7'!$H$51</f>
        <v>12037</v>
      </c>
      <c r="K25" s="101">
        <f>'[1]7'!$P$51</f>
        <v>11248</v>
      </c>
      <c r="L25" s="101">
        <f>'[1]7'!$Y$51</f>
        <v>13144</v>
      </c>
      <c r="M25" s="101">
        <f>'[1]7'!$AA$51</f>
        <v>17467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0</v>
      </c>
      <c r="H27" s="102">
        <f>'[1]7'!$F$53</f>
        <v>10</v>
      </c>
      <c r="I27" s="101">
        <f>'[1]7'!$G$53</f>
        <v>10</v>
      </c>
      <c r="J27" s="103">
        <f>'[1]7'!$H$53</f>
        <v>10</v>
      </c>
      <c r="K27" s="101">
        <f>'[1]7'!$P$53</f>
        <v>16</v>
      </c>
      <c r="L27" s="101">
        <f>'[1]7'!$Y$53</f>
        <v>17</v>
      </c>
      <c r="M27" s="101">
        <f>'[1]7'!$AA$53</f>
        <v>18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34.227599999999995</v>
      </c>
      <c r="F29" s="101">
        <f>'[1]7'!$D$55</f>
        <v>31</v>
      </c>
      <c r="G29" s="101">
        <f>'[1]7'!$E$55</f>
        <v>47</v>
      </c>
      <c r="H29" s="102">
        <f>'[1]7'!$F$55</f>
        <v>74</v>
      </c>
      <c r="I29" s="101">
        <f>'[1]7'!$G$55</f>
        <v>74</v>
      </c>
      <c r="J29" s="103">
        <f>'[1]7'!$H$55</f>
        <v>74</v>
      </c>
      <c r="K29" s="101">
        <f>'[1]7'!$P$55</f>
        <v>89</v>
      </c>
      <c r="L29" s="101">
        <f>'[1]7'!$Y$55</f>
        <v>94</v>
      </c>
      <c r="M29" s="101">
        <f>'[1]7'!$AA$55</f>
        <v>95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1</v>
      </c>
      <c r="F30" s="101">
        <f>'[1]7'!$D$56</f>
        <v>1</v>
      </c>
      <c r="G30" s="101">
        <f>'[1]7'!$E$56</f>
        <v>0</v>
      </c>
      <c r="H30" s="102">
        <f>'[1]7'!$F$56</f>
        <v>0</v>
      </c>
      <c r="I30" s="101">
        <f>'[1]7'!$G$56</f>
        <v>0</v>
      </c>
      <c r="J30" s="103">
        <f>'[1]7'!$H$56</f>
        <v>0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41.37547</v>
      </c>
      <c r="F32" s="101">
        <f>'[1]7'!$D$58</f>
        <v>12</v>
      </c>
      <c r="G32" s="101">
        <f>'[1]7'!$E$58</f>
        <v>45</v>
      </c>
      <c r="H32" s="102">
        <f>'[1]7'!$F$58</f>
        <v>18</v>
      </c>
      <c r="I32" s="101">
        <f>'[1]7'!$G$58</f>
        <v>18</v>
      </c>
      <c r="J32" s="103">
        <f>'[1]7'!$H$58</f>
        <v>18</v>
      </c>
      <c r="K32" s="101">
        <f>'[1]7'!$P$58</f>
        <v>11</v>
      </c>
      <c r="L32" s="101">
        <f>'[1]7'!$Y$58</f>
        <v>31</v>
      </c>
      <c r="M32" s="101">
        <f>'[1]7'!$AA$58</f>
        <v>32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23.55</v>
      </c>
      <c r="F33" s="101">
        <f>'[1]7'!$D$59</f>
        <v>0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6</v>
      </c>
      <c r="F35" s="101">
        <f>'[1]7'!$D$61</f>
        <v>2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510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0</v>
      </c>
      <c r="K36" s="101">
        <f>'[1]7'!$P$62</f>
        <v>3</v>
      </c>
      <c r="L36" s="101">
        <f>'[1]7'!$Y$62</f>
        <v>3</v>
      </c>
      <c r="M36" s="101">
        <f>'[1]7'!$AA$62</f>
        <v>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5059.0220300000001</v>
      </c>
      <c r="F37" s="101">
        <f>'[1]7'!$D$63</f>
        <v>1873</v>
      </c>
      <c r="G37" s="101">
        <f>'[1]7'!$E$63</f>
        <v>1713</v>
      </c>
      <c r="H37" s="102">
        <f>'[1]7'!$F$63</f>
        <v>2727</v>
      </c>
      <c r="I37" s="101">
        <f>'[1]7'!$G$63</f>
        <v>2727</v>
      </c>
      <c r="J37" s="103">
        <f>'[1]7'!$H$63</f>
        <v>2727</v>
      </c>
      <c r="K37" s="101">
        <f>'[1]7'!$P$63</f>
        <v>3371</v>
      </c>
      <c r="L37" s="101">
        <f>'[1]7'!$Y$63</f>
        <v>3416</v>
      </c>
      <c r="M37" s="101">
        <f>'[1]7'!$AA$63</f>
        <v>3587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2290.3564100000003</v>
      </c>
      <c r="F38" s="101">
        <f>'[1]7'!$D$64</f>
        <v>2776</v>
      </c>
      <c r="G38" s="101">
        <f>'[1]7'!$E$64</f>
        <v>3546</v>
      </c>
      <c r="H38" s="102">
        <f>'[1]7'!$F$64</f>
        <v>5500</v>
      </c>
      <c r="I38" s="101">
        <f>'[1]7'!$G$64</f>
        <v>5500</v>
      </c>
      <c r="J38" s="103">
        <f>'[1]7'!$H$64</f>
        <v>5500</v>
      </c>
      <c r="K38" s="101">
        <f>'[1]7'!$P$64</f>
        <v>5764</v>
      </c>
      <c r="L38" s="101">
        <f>'[1]7'!$Y$64</f>
        <v>5599</v>
      </c>
      <c r="M38" s="101">
        <f>'[1]7'!$AA$64</f>
        <v>5878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9392.6418200000007</v>
      </c>
      <c r="F39" s="101">
        <f>'[1]7'!$D$65</f>
        <v>6679</v>
      </c>
      <c r="G39" s="101">
        <f>'[1]7'!$E$65</f>
        <v>13236</v>
      </c>
      <c r="H39" s="102">
        <f>'[1]7'!$F$65</f>
        <v>16431</v>
      </c>
      <c r="I39" s="101">
        <f>'[1]7'!$G$65</f>
        <v>11431</v>
      </c>
      <c r="J39" s="103">
        <f>'[1]7'!$H$65</f>
        <v>11431</v>
      </c>
      <c r="K39" s="101">
        <f>'[1]7'!$P$65</f>
        <v>26985</v>
      </c>
      <c r="L39" s="101">
        <f>'[1]7'!$Y$65</f>
        <v>29614</v>
      </c>
      <c r="M39" s="101">
        <f>'[1]7'!$AA$65</f>
        <v>32857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23908.5</v>
      </c>
      <c r="F40" s="101">
        <f>'[1]7'!$D$66</f>
        <v>18618</v>
      </c>
      <c r="G40" s="101">
        <f>'[1]7'!$E$66</f>
        <v>18949</v>
      </c>
      <c r="H40" s="102">
        <f>'[1]7'!$F$66</f>
        <v>25537</v>
      </c>
      <c r="I40" s="101">
        <f>'[1]7'!$G$66</f>
        <v>21659</v>
      </c>
      <c r="J40" s="103">
        <f>'[1]7'!$H$66</f>
        <v>21659</v>
      </c>
      <c r="K40" s="101">
        <f>'[1]7'!$P$66</f>
        <v>27085</v>
      </c>
      <c r="L40" s="101">
        <f>'[1]7'!$Y$66</f>
        <v>28443</v>
      </c>
      <c r="M40" s="101">
        <f>'[1]7'!$AA$66</f>
        <v>31265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1058.32</v>
      </c>
      <c r="F41" s="101">
        <f>'[1]7'!$D$67</f>
        <v>1483</v>
      </c>
      <c r="G41" s="101">
        <f>'[1]7'!$E$67</f>
        <v>1301</v>
      </c>
      <c r="H41" s="102">
        <f>'[1]7'!$F$67</f>
        <v>386</v>
      </c>
      <c r="I41" s="101">
        <f>'[1]7'!$G$67</f>
        <v>386</v>
      </c>
      <c r="J41" s="103">
        <f>'[1]7'!$H$67</f>
        <v>386</v>
      </c>
      <c r="K41" s="101">
        <f>'[1]7'!$P$67</f>
        <v>891</v>
      </c>
      <c r="L41" s="101">
        <f>'[1]7'!$Y$67</f>
        <v>1004</v>
      </c>
      <c r="M41" s="101">
        <f>'[1]7'!$AA$67</f>
        <v>1057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51783.723400000003</v>
      </c>
      <c r="F42" s="101">
        <f>'[1]7'!$D$68</f>
        <v>61143</v>
      </c>
      <c r="G42" s="101">
        <f>'[1]7'!$E$68</f>
        <v>26685</v>
      </c>
      <c r="H42" s="102">
        <f>'[1]7'!$F$68</f>
        <v>25471</v>
      </c>
      <c r="I42" s="101">
        <f>'[1]7'!$G$68</f>
        <v>33768</v>
      </c>
      <c r="J42" s="103">
        <f>'[1]7'!$H$68</f>
        <v>33768</v>
      </c>
      <c r="K42" s="101">
        <f>'[1]7'!$P$68</f>
        <v>26643</v>
      </c>
      <c r="L42" s="101">
        <f>'[1]7'!$Y$68</f>
        <v>27696.508000000002</v>
      </c>
      <c r="M42" s="101">
        <f>'[1]7'!$AA$68</f>
        <v>30919.4984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2362.8787600000001</v>
      </c>
      <c r="F43" s="101">
        <f>'[1]7'!$D$69</f>
        <v>1261</v>
      </c>
      <c r="G43" s="101">
        <f>'[1]7'!$E$69</f>
        <v>693</v>
      </c>
      <c r="H43" s="102">
        <f>'[1]7'!$F$69</f>
        <v>3911</v>
      </c>
      <c r="I43" s="101">
        <f>'[1]7'!$G$69</f>
        <v>3911</v>
      </c>
      <c r="J43" s="103">
        <f>'[1]7'!$H$69</f>
        <v>3911</v>
      </c>
      <c r="K43" s="101">
        <f>'[1]7'!$P$69</f>
        <v>4900</v>
      </c>
      <c r="L43" s="101">
        <f>'[1]7'!$Y$69</f>
        <v>3170</v>
      </c>
      <c r="M43" s="101">
        <f>'[1]7'!$AA$69</f>
        <v>3328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2124.11942</v>
      </c>
      <c r="F44" s="101">
        <f>'[1]7'!$D$70</f>
        <v>6481</v>
      </c>
      <c r="G44" s="101">
        <f>'[1]7'!$E$70</f>
        <v>8118</v>
      </c>
      <c r="H44" s="102">
        <f>'[1]7'!$F$70</f>
        <v>7845</v>
      </c>
      <c r="I44" s="101">
        <f>'[1]7'!$G$70</f>
        <v>9845</v>
      </c>
      <c r="J44" s="103">
        <f>'[1]7'!$H$70</f>
        <v>9845</v>
      </c>
      <c r="K44" s="101">
        <f>'[1]7'!$P$70</f>
        <v>8563</v>
      </c>
      <c r="L44" s="101">
        <f>'[1]7'!$Y$70</f>
        <v>10010</v>
      </c>
      <c r="M44" s="101">
        <f>'[1]7'!$AA$70</f>
        <v>12283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942.64400000000001</v>
      </c>
      <c r="F45" s="101">
        <f>'[1]7'!$D$71</f>
        <v>876</v>
      </c>
      <c r="G45" s="101">
        <f>'[1]7'!$E$71</f>
        <v>1243</v>
      </c>
      <c r="H45" s="102">
        <f>'[1]7'!$F$71</f>
        <v>503</v>
      </c>
      <c r="I45" s="101">
        <f>'[1]7'!$G$71</f>
        <v>503</v>
      </c>
      <c r="J45" s="103">
        <f>'[1]7'!$H$71</f>
        <v>503</v>
      </c>
      <c r="K45" s="101">
        <f>'[1]7'!$P$71</f>
        <v>1274</v>
      </c>
      <c r="L45" s="101">
        <f>'[1]7'!$Y$71</f>
        <v>1381</v>
      </c>
      <c r="M45" s="101">
        <f>'[1]7'!$AA$71</f>
        <v>1136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78.519800000000004</v>
      </c>
      <c r="F46" s="94">
        <f>'[1]7'!$D$72</f>
        <v>165</v>
      </c>
      <c r="G46" s="94">
        <f>'[1]7'!$E$72</f>
        <v>307</v>
      </c>
      <c r="H46" s="95">
        <f>'[1]7'!$F$72</f>
        <v>110</v>
      </c>
      <c r="I46" s="94">
        <f>'[1]7'!$G$72</f>
        <v>110</v>
      </c>
      <c r="J46" s="96">
        <f>'[1]7'!$H$72</f>
        <v>110</v>
      </c>
      <c r="K46" s="94">
        <f>'[1]7'!$P$72</f>
        <v>299</v>
      </c>
      <c r="L46" s="94">
        <f>'[1]7'!$Y$72</f>
        <v>1368</v>
      </c>
      <c r="M46" s="94">
        <f>'[1]7'!$AA$72</f>
        <v>1437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0</v>
      </c>
      <c r="F48" s="88">
        <f>'[1]7'!$D$74</f>
        <v>0</v>
      </c>
      <c r="G48" s="88">
        <f>'[1]7'!$E$74</f>
        <v>0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3650.7547000000341</v>
      </c>
      <c r="F51" s="74">
        <f t="shared" si="4"/>
        <v>4312</v>
      </c>
      <c r="G51" s="74">
        <f t="shared" si="4"/>
        <v>5394</v>
      </c>
      <c r="H51" s="75">
        <f t="shared" si="4"/>
        <v>5243</v>
      </c>
      <c r="I51" s="74">
        <f t="shared" si="4"/>
        <v>5243</v>
      </c>
      <c r="J51" s="76">
        <f t="shared" si="4"/>
        <v>5243</v>
      </c>
      <c r="K51" s="74">
        <f t="shared" si="4"/>
        <v>620084</v>
      </c>
      <c r="L51" s="74">
        <f t="shared" si="4"/>
        <v>633641.03799999994</v>
      </c>
      <c r="M51" s="74">
        <f t="shared" si="4"/>
        <v>652865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0</v>
      </c>
      <c r="F57" s="88">
        <f>'[1]7'!$D$82</f>
        <v>0</v>
      </c>
      <c r="G57" s="88">
        <f>'[1]7'!$E$82</f>
        <v>0</v>
      </c>
      <c r="H57" s="89">
        <f>'[1]7'!$F$82</f>
        <v>0</v>
      </c>
      <c r="I57" s="88">
        <f>'[1]7'!$G$82</f>
        <v>0</v>
      </c>
      <c r="J57" s="90">
        <f>'[1]7'!$H$82</f>
        <v>0</v>
      </c>
      <c r="K57" s="88">
        <f>'[1]7'!$P$82</f>
        <v>0</v>
      </c>
      <c r="L57" s="88">
        <f>'[1]7'!$Y$82</f>
        <v>0</v>
      </c>
      <c r="M57" s="88">
        <f>'[1]7'!$AA$82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1500</v>
      </c>
      <c r="F59" s="81">
        <f t="shared" si="8"/>
        <v>2229</v>
      </c>
      <c r="G59" s="81">
        <f t="shared" si="8"/>
        <v>2300</v>
      </c>
      <c r="H59" s="82">
        <f t="shared" si="8"/>
        <v>2491</v>
      </c>
      <c r="I59" s="81">
        <f t="shared" si="8"/>
        <v>2491</v>
      </c>
      <c r="J59" s="83">
        <f t="shared" si="8"/>
        <v>2491</v>
      </c>
      <c r="K59" s="81">
        <f t="shared" si="8"/>
        <v>85</v>
      </c>
      <c r="L59" s="81">
        <f t="shared" si="8"/>
        <v>2767</v>
      </c>
      <c r="M59" s="81">
        <f t="shared" si="8"/>
        <v>2905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1500</v>
      </c>
      <c r="F61" s="94">
        <f>'[1]7'!$D$86</f>
        <v>2229</v>
      </c>
      <c r="G61" s="94">
        <f>'[1]7'!$E$86</f>
        <v>2300</v>
      </c>
      <c r="H61" s="95">
        <f>'[1]7'!$F$86</f>
        <v>2491</v>
      </c>
      <c r="I61" s="94">
        <f>'[1]7'!$G$86</f>
        <v>2491</v>
      </c>
      <c r="J61" s="96">
        <f>'[1]7'!$H$86</f>
        <v>2491</v>
      </c>
      <c r="K61" s="94">
        <f>'[1]7'!$P$86</f>
        <v>85</v>
      </c>
      <c r="L61" s="94">
        <f>'[1]7'!$Y$86</f>
        <v>2767</v>
      </c>
      <c r="M61" s="94">
        <f>'[1]7'!$AA$86</f>
        <v>2905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54</v>
      </c>
      <c r="G64" s="94">
        <f t="shared" si="9"/>
        <v>785</v>
      </c>
      <c r="H64" s="95">
        <f t="shared" si="9"/>
        <v>83</v>
      </c>
      <c r="I64" s="94">
        <f t="shared" si="9"/>
        <v>83</v>
      </c>
      <c r="J64" s="96">
        <f t="shared" si="9"/>
        <v>83</v>
      </c>
      <c r="K64" s="94">
        <f t="shared" si="9"/>
        <v>614933</v>
      </c>
      <c r="L64" s="94">
        <f t="shared" si="9"/>
        <v>628208</v>
      </c>
      <c r="M64" s="94">
        <f t="shared" si="9"/>
        <v>647160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25</v>
      </c>
      <c r="G65" s="81">
        <f t="shared" si="10"/>
        <v>785</v>
      </c>
      <c r="H65" s="82">
        <f t="shared" si="10"/>
        <v>50</v>
      </c>
      <c r="I65" s="81">
        <f t="shared" si="10"/>
        <v>50</v>
      </c>
      <c r="J65" s="83">
        <f t="shared" si="10"/>
        <v>50</v>
      </c>
      <c r="K65" s="81">
        <f t="shared" si="10"/>
        <v>84096</v>
      </c>
      <c r="L65" s="81">
        <f t="shared" si="10"/>
        <v>85156</v>
      </c>
      <c r="M65" s="81">
        <f t="shared" si="10"/>
        <v>93666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84000</v>
      </c>
      <c r="L66" s="88">
        <f>'[1]7'!$Y$91</f>
        <v>85055</v>
      </c>
      <c r="M66" s="90">
        <f>'[1]7'!$AA$91</f>
        <v>93560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0</v>
      </c>
      <c r="F67" s="94">
        <f>'[1]7'!$D$92</f>
        <v>25</v>
      </c>
      <c r="G67" s="94">
        <f>'[1]7'!$E$92</f>
        <v>785</v>
      </c>
      <c r="H67" s="95">
        <f>'[1]7'!$F$92</f>
        <v>50</v>
      </c>
      <c r="I67" s="94">
        <f>'[1]7'!$G$92</f>
        <v>50</v>
      </c>
      <c r="J67" s="96">
        <f>'[1]7'!$H$92</f>
        <v>50</v>
      </c>
      <c r="K67" s="94">
        <f>'[1]7'!$P$92</f>
        <v>96</v>
      </c>
      <c r="L67" s="94">
        <f>'[1]7'!$Y$92</f>
        <v>101</v>
      </c>
      <c r="M67" s="96">
        <f>'[1]7'!$AA$92</f>
        <v>106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29</v>
      </c>
      <c r="G68" s="101">
        <f t="shared" si="11"/>
        <v>0</v>
      </c>
      <c r="H68" s="102">
        <f t="shared" si="11"/>
        <v>33</v>
      </c>
      <c r="I68" s="101">
        <f t="shared" si="11"/>
        <v>33</v>
      </c>
      <c r="J68" s="103">
        <f t="shared" si="11"/>
        <v>33</v>
      </c>
      <c r="K68" s="101">
        <f t="shared" si="11"/>
        <v>530837</v>
      </c>
      <c r="L68" s="101">
        <f t="shared" si="11"/>
        <v>543052</v>
      </c>
      <c r="M68" s="101">
        <f t="shared" si="11"/>
        <v>553494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437524</v>
      </c>
      <c r="L69" s="88">
        <f>'[1]7'!$Y$94</f>
        <v>446799</v>
      </c>
      <c r="M69" s="90">
        <f>'[1]7'!$AA$94</f>
        <v>451212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29</v>
      </c>
      <c r="G70" s="94">
        <f>'[1]7'!$E$95</f>
        <v>0</v>
      </c>
      <c r="H70" s="95">
        <f>'[1]7'!$F$95</f>
        <v>33</v>
      </c>
      <c r="I70" s="94">
        <f>'[1]7'!$G$95</f>
        <v>33</v>
      </c>
      <c r="J70" s="96">
        <f>'[1]7'!$H$95</f>
        <v>33</v>
      </c>
      <c r="K70" s="94">
        <f>'[1]7'!$P$95</f>
        <v>93313</v>
      </c>
      <c r="L70" s="94">
        <f>'[1]7'!$Y$95</f>
        <v>96253</v>
      </c>
      <c r="M70" s="96">
        <f>'[1]7'!$AA$95</f>
        <v>102282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499</v>
      </c>
      <c r="F72" s="101">
        <f>'[1]7'!$D$96</f>
        <v>753</v>
      </c>
      <c r="G72" s="101">
        <f>'[1]7'!$E$96</f>
        <v>825</v>
      </c>
      <c r="H72" s="102">
        <f>'[1]7'!$F$96</f>
        <v>1007</v>
      </c>
      <c r="I72" s="101">
        <f>'[1]7'!$G$96</f>
        <v>1007</v>
      </c>
      <c r="J72" s="103">
        <f>'[1]7'!$H$96</f>
        <v>1007</v>
      </c>
      <c r="K72" s="101">
        <f>'[1]7'!$P$96</f>
        <v>1057</v>
      </c>
      <c r="L72" s="101">
        <f>'[1]7'!$Y$96</f>
        <v>1113</v>
      </c>
      <c r="M72" s="101">
        <f>'[1]7'!$AA$96</f>
        <v>1169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1651.7547000000341</v>
      </c>
      <c r="F73" s="101">
        <f t="shared" si="12"/>
        <v>1276</v>
      </c>
      <c r="G73" s="101">
        <f t="shared" si="12"/>
        <v>1484</v>
      </c>
      <c r="H73" s="102">
        <f t="shared" si="12"/>
        <v>1662</v>
      </c>
      <c r="I73" s="101">
        <f t="shared" si="12"/>
        <v>1662</v>
      </c>
      <c r="J73" s="103">
        <f t="shared" si="12"/>
        <v>1662</v>
      </c>
      <c r="K73" s="101">
        <f t="shared" si="12"/>
        <v>4009</v>
      </c>
      <c r="L73" s="101">
        <f t="shared" si="12"/>
        <v>1553.038</v>
      </c>
      <c r="M73" s="101">
        <f t="shared" si="12"/>
        <v>1631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1335</v>
      </c>
      <c r="F74" s="88">
        <f>'[1]7'!$D$98</f>
        <v>1276</v>
      </c>
      <c r="G74" s="88">
        <f>'[1]7'!$E$98</f>
        <v>1102</v>
      </c>
      <c r="H74" s="89">
        <f>'[1]7'!$F$98</f>
        <v>663</v>
      </c>
      <c r="I74" s="88">
        <f>'[1]7'!$G$98</f>
        <v>663</v>
      </c>
      <c r="J74" s="90">
        <f>'[1]7'!$H$98</f>
        <v>663</v>
      </c>
      <c r="K74" s="88">
        <f>'[1]7'!$P$98</f>
        <v>3174</v>
      </c>
      <c r="L74" s="88">
        <f>'[1]7'!$Y$98</f>
        <v>665.03800000000001</v>
      </c>
      <c r="M74" s="88">
        <f>'[1]7'!$AA$98</f>
        <v>698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316.75470000003406</v>
      </c>
      <c r="F75" s="94">
        <f>'[1]7'!$D$99</f>
        <v>0</v>
      </c>
      <c r="G75" s="94">
        <f>'[1]7'!$E$99</f>
        <v>382</v>
      </c>
      <c r="H75" s="95">
        <f>'[1]7'!$F$99</f>
        <v>999</v>
      </c>
      <c r="I75" s="94">
        <f>'[1]7'!$G$99</f>
        <v>999</v>
      </c>
      <c r="J75" s="96">
        <f>'[1]7'!$H$99</f>
        <v>999</v>
      </c>
      <c r="K75" s="94">
        <f>'[1]7'!$P$99</f>
        <v>835</v>
      </c>
      <c r="L75" s="94">
        <f>'[1]7'!$Y$99</f>
        <v>888</v>
      </c>
      <c r="M75" s="94">
        <f>'[1]7'!$AA$99</f>
        <v>933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19367.420030000001</v>
      </c>
      <c r="F77" s="74">
        <f t="shared" si="13"/>
        <v>35430</v>
      </c>
      <c r="G77" s="74">
        <f t="shared" si="13"/>
        <v>35557</v>
      </c>
      <c r="H77" s="75">
        <f t="shared" si="13"/>
        <v>51886</v>
      </c>
      <c r="I77" s="74">
        <f t="shared" si="13"/>
        <v>48589</v>
      </c>
      <c r="J77" s="76">
        <f t="shared" si="13"/>
        <v>48589</v>
      </c>
      <c r="K77" s="74">
        <f t="shared" si="13"/>
        <v>99002</v>
      </c>
      <c r="L77" s="74">
        <f t="shared" si="13"/>
        <v>106393</v>
      </c>
      <c r="M77" s="74">
        <f t="shared" si="13"/>
        <v>126046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131</v>
      </c>
      <c r="F78" s="81">
        <f t="shared" si="14"/>
        <v>143</v>
      </c>
      <c r="G78" s="81">
        <f t="shared" si="14"/>
        <v>366</v>
      </c>
      <c r="H78" s="82">
        <f t="shared" si="14"/>
        <v>15591</v>
      </c>
      <c r="I78" s="81">
        <f t="shared" si="14"/>
        <v>15591</v>
      </c>
      <c r="J78" s="83">
        <f t="shared" si="14"/>
        <v>15591</v>
      </c>
      <c r="K78" s="81">
        <f t="shared" si="14"/>
        <v>57500</v>
      </c>
      <c r="L78" s="81">
        <f t="shared" si="14"/>
        <v>57500</v>
      </c>
      <c r="M78" s="81">
        <f t="shared" si="14"/>
        <v>62873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0</v>
      </c>
      <c r="F79" s="88">
        <f>'[1]7'!$D$102</f>
        <v>0</v>
      </c>
      <c r="G79" s="88">
        <f>'[1]7'!$E$102</f>
        <v>0</v>
      </c>
      <c r="H79" s="89">
        <f>'[1]7'!$F$102</f>
        <v>0</v>
      </c>
      <c r="I79" s="88">
        <f>'[1]7'!$G$102</f>
        <v>0</v>
      </c>
      <c r="J79" s="90">
        <f>'[1]7'!$H$102</f>
        <v>0</v>
      </c>
      <c r="K79" s="88">
        <f>'[1]7'!$P$102</f>
        <v>30000</v>
      </c>
      <c r="L79" s="88">
        <f>'[1]7'!$Y$102</f>
        <v>30000</v>
      </c>
      <c r="M79" s="88">
        <f>'[1]7'!$AA$102</f>
        <v>25000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131</v>
      </c>
      <c r="F80" s="94">
        <f>'[1]7'!$D$103</f>
        <v>143</v>
      </c>
      <c r="G80" s="94">
        <f>'[1]7'!$E$103</f>
        <v>366</v>
      </c>
      <c r="H80" s="95">
        <f>'[1]7'!$F$103</f>
        <v>15591</v>
      </c>
      <c r="I80" s="94">
        <f>'[1]7'!$G$103</f>
        <v>15591</v>
      </c>
      <c r="J80" s="96">
        <f>'[1]7'!$H$103</f>
        <v>15591</v>
      </c>
      <c r="K80" s="94">
        <f>'[1]7'!$P$103</f>
        <v>27500</v>
      </c>
      <c r="L80" s="94">
        <f>'[1]7'!$Y$103</f>
        <v>27500</v>
      </c>
      <c r="M80" s="94">
        <f>'[1]7'!$AA$103</f>
        <v>37873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19236.420030000001</v>
      </c>
      <c r="F81" s="101">
        <f t="shared" si="15"/>
        <v>35287</v>
      </c>
      <c r="G81" s="101">
        <f t="shared" si="15"/>
        <v>35191</v>
      </c>
      <c r="H81" s="102">
        <f t="shared" si="15"/>
        <v>36295</v>
      </c>
      <c r="I81" s="101">
        <f t="shared" si="15"/>
        <v>32998</v>
      </c>
      <c r="J81" s="103">
        <f t="shared" si="15"/>
        <v>32998</v>
      </c>
      <c r="K81" s="101">
        <f t="shared" si="15"/>
        <v>41502</v>
      </c>
      <c r="L81" s="101">
        <f t="shared" si="15"/>
        <v>48893</v>
      </c>
      <c r="M81" s="101">
        <f t="shared" si="15"/>
        <v>63173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17078</v>
      </c>
      <c r="F82" s="88">
        <f>'[1]7'!$D$105</f>
        <v>18708</v>
      </c>
      <c r="G82" s="88">
        <f>'[1]7'!$E$105</f>
        <v>28750</v>
      </c>
      <c r="H82" s="89">
        <f>'[1]7'!$F$105</f>
        <v>14903</v>
      </c>
      <c r="I82" s="88">
        <f>'[1]7'!$G$105</f>
        <v>14903</v>
      </c>
      <c r="J82" s="90">
        <f>'[1]7'!$H$105</f>
        <v>14903</v>
      </c>
      <c r="K82" s="88">
        <f>'[1]7'!$P$105</f>
        <v>21000</v>
      </c>
      <c r="L82" s="88">
        <f>'[1]7'!$Y$105</f>
        <v>28260</v>
      </c>
      <c r="M82" s="88">
        <f>'[1]7'!$AA$105</f>
        <v>29548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2158.4200300000002</v>
      </c>
      <c r="F83" s="94">
        <f>'[1]7'!$D$106</f>
        <v>16579</v>
      </c>
      <c r="G83" s="94">
        <f>'[1]7'!$E$106</f>
        <v>6441</v>
      </c>
      <c r="H83" s="95">
        <f>'[1]7'!$F$106</f>
        <v>21392</v>
      </c>
      <c r="I83" s="94">
        <f>'[1]7'!$G$106</f>
        <v>18095</v>
      </c>
      <c r="J83" s="96">
        <f>'[1]7'!$H$106</f>
        <v>18095</v>
      </c>
      <c r="K83" s="94">
        <f>'[1]7'!$P$106</f>
        <v>20502</v>
      </c>
      <c r="L83" s="94">
        <f>'[1]7'!$Y$106</f>
        <v>20633</v>
      </c>
      <c r="M83" s="94">
        <f>'[1]7'!$AA$106</f>
        <v>33625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0</v>
      </c>
      <c r="F88" s="101">
        <f>'[1]7'!$D$111</f>
        <v>0</v>
      </c>
      <c r="G88" s="101">
        <f>'[1]7'!$E$111</f>
        <v>0</v>
      </c>
      <c r="H88" s="102">
        <f>'[1]7'!$F$111</f>
        <v>0</v>
      </c>
      <c r="I88" s="101">
        <f>'[1]7'!$G$111</f>
        <v>0</v>
      </c>
      <c r="J88" s="103">
        <f>'[1]7'!$H$111</f>
        <v>0</v>
      </c>
      <c r="K88" s="101">
        <f>'[1]7'!$P$111</f>
        <v>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0</v>
      </c>
      <c r="F90" s="74">
        <f>'[1]7'!$D$112</f>
        <v>31</v>
      </c>
      <c r="G90" s="74">
        <f>'[1]7'!$E$112</f>
        <v>0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1220707.1354799999</v>
      </c>
      <c r="F92" s="28">
        <f t="shared" ref="F92:M92" si="16">F4+F51+F77+F90</f>
        <v>1333344</v>
      </c>
      <c r="G92" s="28">
        <f t="shared" si="16"/>
        <v>1388534</v>
      </c>
      <c r="H92" s="29">
        <f t="shared" si="16"/>
        <v>1551356</v>
      </c>
      <c r="I92" s="28">
        <f t="shared" si="16"/>
        <v>1585927</v>
      </c>
      <c r="J92" s="30">
        <f t="shared" si="16"/>
        <v>1585927</v>
      </c>
      <c r="K92" s="28">
        <f t="shared" si="16"/>
        <v>1831742</v>
      </c>
      <c r="L92" s="28">
        <f t="shared" si="16"/>
        <v>1917999.754</v>
      </c>
      <c r="M92" s="28">
        <f t="shared" si="16"/>
        <v>2038063.6018000001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'[1]7'!$B$9)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95348.133020000008</v>
      </c>
      <c r="F4" s="74">
        <f t="shared" ref="F4:M4" si="0">F5+F8+F47</f>
        <v>90936</v>
      </c>
      <c r="G4" s="74">
        <f t="shared" si="0"/>
        <v>122049</v>
      </c>
      <c r="H4" s="75">
        <f t="shared" si="0"/>
        <v>141674</v>
      </c>
      <c r="I4" s="74">
        <f t="shared" si="0"/>
        <v>140674</v>
      </c>
      <c r="J4" s="76">
        <f t="shared" si="0"/>
        <v>140674</v>
      </c>
      <c r="K4" s="74">
        <f t="shared" si="0"/>
        <v>199888</v>
      </c>
      <c r="L4" s="74">
        <f t="shared" si="0"/>
        <v>206944</v>
      </c>
      <c r="M4" s="74">
        <f t="shared" si="0"/>
        <v>225392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61581.559819999995</v>
      </c>
      <c r="F5" s="81">
        <f t="shared" ref="F5:M5" si="1">SUM(F6:F7)</f>
        <v>52226</v>
      </c>
      <c r="G5" s="81">
        <f t="shared" si="1"/>
        <v>60826</v>
      </c>
      <c r="H5" s="82">
        <f t="shared" si="1"/>
        <v>73154</v>
      </c>
      <c r="I5" s="81">
        <f t="shared" si="1"/>
        <v>77154</v>
      </c>
      <c r="J5" s="83">
        <f t="shared" si="1"/>
        <v>77154</v>
      </c>
      <c r="K5" s="81">
        <f t="shared" si="1"/>
        <v>91490</v>
      </c>
      <c r="L5" s="81">
        <f t="shared" si="1"/>
        <v>99124</v>
      </c>
      <c r="M5" s="81">
        <f t="shared" si="1"/>
        <v>101033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53034.341169999992</v>
      </c>
      <c r="F6" s="88">
        <f>'[1]7'!D$226</f>
        <v>44524</v>
      </c>
      <c r="G6" s="88">
        <f>'[1]7'!E$226</f>
        <v>55879</v>
      </c>
      <c r="H6" s="89">
        <f>'[1]7'!F$226</f>
        <v>65685</v>
      </c>
      <c r="I6" s="88">
        <f>'[1]7'!G$226</f>
        <v>69685</v>
      </c>
      <c r="J6" s="90">
        <f>'[1]7'!H$226</f>
        <v>69685</v>
      </c>
      <c r="K6" s="88">
        <f>'[1]7'!P$226</f>
        <v>78257</v>
      </c>
      <c r="L6" s="88">
        <f>'[1]7'!Y$226</f>
        <v>85964</v>
      </c>
      <c r="M6" s="88">
        <f>'[1]7'!AA$226</f>
        <v>86952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8547.2186499999989</v>
      </c>
      <c r="F7" s="94">
        <f>'[1]7'!D$227</f>
        <v>7702</v>
      </c>
      <c r="G7" s="94">
        <f>'[1]7'!E$227</f>
        <v>4947</v>
      </c>
      <c r="H7" s="95">
        <f>'[1]7'!F$227</f>
        <v>7469</v>
      </c>
      <c r="I7" s="94">
        <f>'[1]7'!G$227</f>
        <v>7469</v>
      </c>
      <c r="J7" s="96">
        <f>'[1]7'!H$227</f>
        <v>7469</v>
      </c>
      <c r="K7" s="94">
        <f>'[1]7'!P$227</f>
        <v>13233</v>
      </c>
      <c r="L7" s="94">
        <f>'[1]7'!Y$227</f>
        <v>13160</v>
      </c>
      <c r="M7" s="94">
        <f>'[1]7'!AA$227</f>
        <v>14081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33766.573200000006</v>
      </c>
      <c r="F8" s="81">
        <f t="shared" ref="F8:M8" si="3">SUM(F9:F46)</f>
        <v>38710</v>
      </c>
      <c r="G8" s="81">
        <f t="shared" si="3"/>
        <v>61223</v>
      </c>
      <c r="H8" s="82">
        <f t="shared" si="3"/>
        <v>68520</v>
      </c>
      <c r="I8" s="81">
        <f t="shared" si="3"/>
        <v>63520</v>
      </c>
      <c r="J8" s="83">
        <f t="shared" si="3"/>
        <v>63520</v>
      </c>
      <c r="K8" s="81">
        <f t="shared" si="3"/>
        <v>108398</v>
      </c>
      <c r="L8" s="81">
        <f t="shared" si="3"/>
        <v>107820</v>
      </c>
      <c r="M8" s="81">
        <f t="shared" si="3"/>
        <v>124359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733.40467000000001</v>
      </c>
      <c r="F9" s="88">
        <f>'[1]7'!D$229</f>
        <v>496</v>
      </c>
      <c r="G9" s="88">
        <f>'[1]7'!E$229</f>
        <v>500</v>
      </c>
      <c r="H9" s="89">
        <f>'[1]7'!F$229</f>
        <v>527</v>
      </c>
      <c r="I9" s="88">
        <f>'[1]7'!G$229</f>
        <v>527</v>
      </c>
      <c r="J9" s="90">
        <f>'[1]7'!H$229</f>
        <v>527</v>
      </c>
      <c r="K9" s="88">
        <f>'[1]7'!P$229</f>
        <v>600</v>
      </c>
      <c r="L9" s="88">
        <f>'[1]7'!Y$229</f>
        <v>633</v>
      </c>
      <c r="M9" s="88">
        <f>'[1]7'!AA$229</f>
        <v>665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448.05316999999997</v>
      </c>
      <c r="F10" s="101">
        <f>'[1]7'!D$230</f>
        <v>1021</v>
      </c>
      <c r="G10" s="101">
        <f>'[1]7'!E$230</f>
        <v>732</v>
      </c>
      <c r="H10" s="102">
        <f>'[1]7'!F$230</f>
        <v>1321</v>
      </c>
      <c r="I10" s="101">
        <f>'[1]7'!G$230</f>
        <v>1321</v>
      </c>
      <c r="J10" s="103">
        <f>'[1]7'!H$230</f>
        <v>1321</v>
      </c>
      <c r="K10" s="101">
        <f>'[1]7'!P$230</f>
        <v>1880</v>
      </c>
      <c r="L10" s="101">
        <f>'[1]7'!Y$230</f>
        <v>2248</v>
      </c>
      <c r="M10" s="101">
        <f>'[1]7'!AA$230</f>
        <v>2360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255.73021</v>
      </c>
      <c r="F11" s="101">
        <f>'[1]7'!D$231</f>
        <v>551</v>
      </c>
      <c r="G11" s="101">
        <f>'[1]7'!E$231</f>
        <v>1016</v>
      </c>
      <c r="H11" s="102">
        <f>'[1]7'!F$231</f>
        <v>1711</v>
      </c>
      <c r="I11" s="101">
        <f>'[1]7'!G$231</f>
        <v>1711</v>
      </c>
      <c r="J11" s="103">
        <f>'[1]7'!H$231</f>
        <v>1711</v>
      </c>
      <c r="K11" s="101">
        <f>'[1]7'!P$231</f>
        <v>1131</v>
      </c>
      <c r="L11" s="101">
        <f>'[1]7'!Y$231</f>
        <v>1193</v>
      </c>
      <c r="M11" s="101">
        <f>'[1]7'!AA$231</f>
        <v>1253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0</v>
      </c>
      <c r="F12" s="101">
        <f>'[1]7'!D$232</f>
        <v>2976</v>
      </c>
      <c r="G12" s="101">
        <f>'[1]7'!E$232</f>
        <v>5500</v>
      </c>
      <c r="H12" s="102">
        <f>'[1]7'!F$232</f>
        <v>5297</v>
      </c>
      <c r="I12" s="101">
        <f>'[1]7'!G$232</f>
        <v>5297</v>
      </c>
      <c r="J12" s="103">
        <f>'[1]7'!H$232</f>
        <v>5297</v>
      </c>
      <c r="K12" s="101">
        <f>'[1]7'!P$232</f>
        <v>7403</v>
      </c>
      <c r="L12" s="101">
        <f>'[1]7'!Y$232</f>
        <v>1312</v>
      </c>
      <c r="M12" s="101">
        <f>'[1]7'!AA$232</f>
        <v>1378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164.58787000000001</v>
      </c>
      <c r="F13" s="101">
        <f>'[1]7'!D$233</f>
        <v>182</v>
      </c>
      <c r="G13" s="101">
        <f>'[1]7'!E$233</f>
        <v>350</v>
      </c>
      <c r="H13" s="102">
        <f>'[1]7'!F$233</f>
        <v>308</v>
      </c>
      <c r="I13" s="101">
        <f>'[1]7'!G$233</f>
        <v>308</v>
      </c>
      <c r="J13" s="103">
        <f>'[1]7'!H$233</f>
        <v>308</v>
      </c>
      <c r="K13" s="101">
        <f>'[1]7'!P$233</f>
        <v>333</v>
      </c>
      <c r="L13" s="101">
        <f>'[1]7'!Y$233</f>
        <v>351</v>
      </c>
      <c r="M13" s="101">
        <f>'[1]7'!AA$233</f>
        <v>369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298.96098000000006</v>
      </c>
      <c r="F14" s="101">
        <f>'[1]7'!D$234</f>
        <v>330</v>
      </c>
      <c r="G14" s="101">
        <f>'[1]7'!E$234</f>
        <v>466</v>
      </c>
      <c r="H14" s="102">
        <f>'[1]7'!F$234</f>
        <v>672</v>
      </c>
      <c r="I14" s="101">
        <f>'[1]7'!G$234</f>
        <v>672</v>
      </c>
      <c r="J14" s="103">
        <f>'[1]7'!H$234</f>
        <v>672</v>
      </c>
      <c r="K14" s="101">
        <f>'[1]7'!P$234</f>
        <v>643</v>
      </c>
      <c r="L14" s="101">
        <f>'[1]7'!Y$234</f>
        <v>677</v>
      </c>
      <c r="M14" s="101">
        <f>'[1]7'!AA$234</f>
        <v>742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1770.9269099999999</v>
      </c>
      <c r="F15" s="101">
        <f>'[1]7'!D$235</f>
        <v>2322</v>
      </c>
      <c r="G15" s="101">
        <f>'[1]7'!E$235</f>
        <v>3762</v>
      </c>
      <c r="H15" s="102">
        <f>'[1]7'!F$235</f>
        <v>4491</v>
      </c>
      <c r="I15" s="101">
        <f>'[1]7'!G$235</f>
        <v>4491</v>
      </c>
      <c r="J15" s="103">
        <f>'[1]7'!H$235</f>
        <v>4491</v>
      </c>
      <c r="K15" s="101">
        <f>'[1]7'!P$235</f>
        <v>5031</v>
      </c>
      <c r="L15" s="101">
        <f>'[1]7'!Y$235</f>
        <v>5308</v>
      </c>
      <c r="M15" s="101">
        <f>'[1]7'!AA$235</f>
        <v>5573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142.00601</v>
      </c>
      <c r="F16" s="101">
        <f>'[1]7'!D$236</f>
        <v>0</v>
      </c>
      <c r="G16" s="101">
        <f>'[1]7'!E$236</f>
        <v>2248</v>
      </c>
      <c r="H16" s="102">
        <f>'[1]7'!F$236</f>
        <v>502</v>
      </c>
      <c r="I16" s="101">
        <f>'[1]7'!G$236</f>
        <v>502</v>
      </c>
      <c r="J16" s="103">
        <f>'[1]7'!H$236</f>
        <v>502</v>
      </c>
      <c r="K16" s="101">
        <f>'[1]7'!P$236</f>
        <v>350</v>
      </c>
      <c r="L16" s="101">
        <f>'[1]7'!Y$236</f>
        <v>369</v>
      </c>
      <c r="M16" s="101">
        <f>'[1]7'!AA$236</f>
        <v>388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4269.7335300000004</v>
      </c>
      <c r="F17" s="101">
        <f>'[1]7'!D$237</f>
        <v>443</v>
      </c>
      <c r="G17" s="101">
        <f>'[1]7'!E$237</f>
        <v>2729</v>
      </c>
      <c r="H17" s="102">
        <f>'[1]7'!F$237</f>
        <v>3013</v>
      </c>
      <c r="I17" s="101">
        <f>'[1]7'!G$237</f>
        <v>3013</v>
      </c>
      <c r="J17" s="103">
        <f>'[1]7'!H$237</f>
        <v>3013</v>
      </c>
      <c r="K17" s="101">
        <f>'[1]7'!P$237</f>
        <v>9600</v>
      </c>
      <c r="L17" s="101">
        <f>'[1]7'!Y$237</f>
        <v>9428</v>
      </c>
      <c r="M17" s="101">
        <f>'[1]7'!AA$237</f>
        <v>13809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5.1749999999999998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288.55479000000003</v>
      </c>
      <c r="F21" s="101">
        <f>'[1]7'!D$241</f>
        <v>1160</v>
      </c>
      <c r="G21" s="101">
        <f>'[1]7'!E$241</f>
        <v>712</v>
      </c>
      <c r="H21" s="102">
        <f>'[1]7'!F$241</f>
        <v>1105</v>
      </c>
      <c r="I21" s="101">
        <f>'[1]7'!G$241</f>
        <v>1105</v>
      </c>
      <c r="J21" s="103">
        <f>'[1]7'!H$241</f>
        <v>1105</v>
      </c>
      <c r="K21" s="101">
        <f>'[1]7'!P$241</f>
        <v>1000</v>
      </c>
      <c r="L21" s="101">
        <f>'[1]7'!Y$241</f>
        <v>1055</v>
      </c>
      <c r="M21" s="101">
        <f>'[1]7'!AA$241</f>
        <v>1108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4279.7766700000002</v>
      </c>
      <c r="F22" s="101">
        <f>'[1]7'!D$242</f>
        <v>7</v>
      </c>
      <c r="G22" s="101">
        <f>'[1]7'!E$242</f>
        <v>85</v>
      </c>
      <c r="H22" s="102">
        <f>'[1]7'!F$242</f>
        <v>90</v>
      </c>
      <c r="I22" s="101">
        <f>'[1]7'!G$242</f>
        <v>90</v>
      </c>
      <c r="J22" s="103">
        <f>'[1]7'!H$242</f>
        <v>90</v>
      </c>
      <c r="K22" s="101">
        <f>'[1]7'!P$242</f>
        <v>95</v>
      </c>
      <c r="L22" s="101">
        <f>'[1]7'!Y$242</f>
        <v>100</v>
      </c>
      <c r="M22" s="101">
        <f>'[1]7'!AA$242</f>
        <v>105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0</v>
      </c>
      <c r="F23" s="101">
        <f>'[1]7'!D$243</f>
        <v>0</v>
      </c>
      <c r="G23" s="101">
        <f>'[1]7'!E$243</f>
        <v>0</v>
      </c>
      <c r="H23" s="102">
        <f>'[1]7'!F$243</f>
        <v>49</v>
      </c>
      <c r="I23" s="101">
        <f>'[1]7'!G$243</f>
        <v>49</v>
      </c>
      <c r="J23" s="103">
        <f>'[1]7'!H$243</f>
        <v>49</v>
      </c>
      <c r="K23" s="101">
        <f>'[1]7'!P$243</f>
        <v>0</v>
      </c>
      <c r="L23" s="101">
        <f>'[1]7'!Y$243</f>
        <v>0</v>
      </c>
      <c r="M23" s="101">
        <f>'[1]7'!AA$243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0</v>
      </c>
      <c r="F24" s="101">
        <f>'[1]7'!D$244</f>
        <v>0</v>
      </c>
      <c r="G24" s="101">
        <f>'[1]7'!E$244</f>
        <v>0</v>
      </c>
      <c r="H24" s="102">
        <f>'[1]7'!F$244</f>
        <v>0</v>
      </c>
      <c r="I24" s="101">
        <f>'[1]7'!G$244</f>
        <v>0</v>
      </c>
      <c r="J24" s="103">
        <f>'[1]7'!H$244</f>
        <v>0</v>
      </c>
      <c r="K24" s="101">
        <f>'[1]7'!P$244</f>
        <v>0</v>
      </c>
      <c r="L24" s="101">
        <f>'[1]7'!Y$244</f>
        <v>0</v>
      </c>
      <c r="M24" s="101">
        <f>'[1]7'!AA$244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0</v>
      </c>
      <c r="F25" s="101">
        <f>'[1]7'!D$245</f>
        <v>0</v>
      </c>
      <c r="G25" s="101">
        <f>'[1]7'!E$245</f>
        <v>11809</v>
      </c>
      <c r="H25" s="102">
        <f>'[1]7'!F$245</f>
        <v>12037</v>
      </c>
      <c r="I25" s="101">
        <f>'[1]7'!G$245</f>
        <v>12037</v>
      </c>
      <c r="J25" s="103">
        <f>'[1]7'!H$245</f>
        <v>12037</v>
      </c>
      <c r="K25" s="101">
        <f>'[1]7'!P$245</f>
        <v>11248</v>
      </c>
      <c r="L25" s="101">
        <f>'[1]7'!Y$245</f>
        <v>13144</v>
      </c>
      <c r="M25" s="101">
        <f>'[1]7'!AA$245</f>
        <v>17467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0</v>
      </c>
      <c r="H27" s="102">
        <f>'[1]7'!F$247</f>
        <v>10</v>
      </c>
      <c r="I27" s="101">
        <f>'[1]7'!G$247</f>
        <v>10</v>
      </c>
      <c r="J27" s="103">
        <f>'[1]7'!H$247</f>
        <v>10</v>
      </c>
      <c r="K27" s="101">
        <f>'[1]7'!P$247</f>
        <v>16</v>
      </c>
      <c r="L27" s="101">
        <f>'[1]7'!Y$247</f>
        <v>17</v>
      </c>
      <c r="M27" s="101">
        <f>'[1]7'!AA$247</f>
        <v>18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19.227599999999999</v>
      </c>
      <c r="F29" s="101">
        <f>'[1]7'!D$249</f>
        <v>14</v>
      </c>
      <c r="G29" s="101">
        <f>'[1]7'!E$249</f>
        <v>24</v>
      </c>
      <c r="H29" s="102">
        <f>'[1]7'!F$249</f>
        <v>55</v>
      </c>
      <c r="I29" s="101">
        <f>'[1]7'!G$249</f>
        <v>55</v>
      </c>
      <c r="J29" s="103">
        <f>'[1]7'!H$249</f>
        <v>55</v>
      </c>
      <c r="K29" s="101">
        <f>'[1]7'!P$249</f>
        <v>70</v>
      </c>
      <c r="L29" s="101">
        <f>'[1]7'!Y$249</f>
        <v>75</v>
      </c>
      <c r="M29" s="101">
        <f>'[1]7'!AA$249</f>
        <v>76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2.37547</v>
      </c>
      <c r="F32" s="101">
        <f>'[1]7'!D$252</f>
        <v>2</v>
      </c>
      <c r="G32" s="101">
        <f>'[1]7'!E$252</f>
        <v>4</v>
      </c>
      <c r="H32" s="102">
        <f>'[1]7'!F$252</f>
        <v>18</v>
      </c>
      <c r="I32" s="101">
        <f>'[1]7'!G$252</f>
        <v>18</v>
      </c>
      <c r="J32" s="103">
        <f>'[1]7'!H$252</f>
        <v>18</v>
      </c>
      <c r="K32" s="101">
        <f>'[1]7'!P$252</f>
        <v>11</v>
      </c>
      <c r="L32" s="101">
        <f>'[1]7'!Y$252</f>
        <v>12</v>
      </c>
      <c r="M32" s="101">
        <f>'[1]7'!AA$252</f>
        <v>12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3.55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2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3</v>
      </c>
      <c r="L36" s="101">
        <f>'[1]7'!Y$256</f>
        <v>3</v>
      </c>
      <c r="M36" s="101">
        <f>'[1]7'!AA$256</f>
        <v>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75.022030000000001</v>
      </c>
      <c r="F37" s="101">
        <f>'[1]7'!D$257</f>
        <v>235</v>
      </c>
      <c r="G37" s="101">
        <f>'[1]7'!E$257</f>
        <v>441</v>
      </c>
      <c r="H37" s="102">
        <f>'[1]7'!F$257</f>
        <v>211</v>
      </c>
      <c r="I37" s="101">
        <f>'[1]7'!G$257</f>
        <v>211</v>
      </c>
      <c r="J37" s="103">
        <f>'[1]7'!H$257</f>
        <v>211</v>
      </c>
      <c r="K37" s="101">
        <f>'[1]7'!P$257</f>
        <v>480</v>
      </c>
      <c r="L37" s="101">
        <f>'[1]7'!Y$257</f>
        <v>506</v>
      </c>
      <c r="M37" s="101">
        <f>'[1]7'!AA$257</f>
        <v>532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1384.3564100000001</v>
      </c>
      <c r="F38" s="101">
        <f>'[1]7'!D$258</f>
        <v>1127</v>
      </c>
      <c r="G38" s="101">
        <f>'[1]7'!E$258</f>
        <v>2373</v>
      </c>
      <c r="H38" s="102">
        <f>'[1]7'!F$258</f>
        <v>3209</v>
      </c>
      <c r="I38" s="101">
        <f>'[1]7'!G$258</f>
        <v>3209</v>
      </c>
      <c r="J38" s="103">
        <f>'[1]7'!H$258</f>
        <v>3209</v>
      </c>
      <c r="K38" s="101">
        <f>'[1]7'!P$258</f>
        <v>4792</v>
      </c>
      <c r="L38" s="101">
        <f>'[1]7'!Y$258</f>
        <v>4528</v>
      </c>
      <c r="M38" s="101">
        <f>'[1]7'!AA$258</f>
        <v>4754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5234.4264999999996</v>
      </c>
      <c r="F39" s="101">
        <f>'[1]7'!D$259</f>
        <v>4104</v>
      </c>
      <c r="G39" s="101">
        <f>'[1]7'!E$259</f>
        <v>11103</v>
      </c>
      <c r="H39" s="102">
        <f>'[1]7'!F$259</f>
        <v>12873</v>
      </c>
      <c r="I39" s="101">
        <f>'[1]7'!G$259</f>
        <v>7873</v>
      </c>
      <c r="J39" s="103">
        <f>'[1]7'!H$259</f>
        <v>7873</v>
      </c>
      <c r="K39" s="101">
        <f>'[1]7'!P$259</f>
        <v>26985</v>
      </c>
      <c r="L39" s="101">
        <f>'[1]7'!Y$259</f>
        <v>29614</v>
      </c>
      <c r="M39" s="101">
        <f>'[1]7'!AA$259</f>
        <v>32857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22.5</v>
      </c>
      <c r="F40" s="101">
        <f>'[1]7'!D$260</f>
        <v>9213</v>
      </c>
      <c r="G40" s="101">
        <f>'[1]7'!E$260</f>
        <v>10475</v>
      </c>
      <c r="H40" s="102">
        <f>'[1]7'!F$260</f>
        <v>11068</v>
      </c>
      <c r="I40" s="101">
        <f>'[1]7'!G$260</f>
        <v>11068</v>
      </c>
      <c r="J40" s="103">
        <f>'[1]7'!H$260</f>
        <v>11068</v>
      </c>
      <c r="K40" s="101">
        <f>'[1]7'!P$260</f>
        <v>23993</v>
      </c>
      <c r="L40" s="101">
        <f>'[1]7'!Y$260</f>
        <v>25312</v>
      </c>
      <c r="M40" s="101">
        <f>'[1]7'!AA$260</f>
        <v>26728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48.32</v>
      </c>
      <c r="F41" s="101">
        <f>'[1]7'!D$261</f>
        <v>45</v>
      </c>
      <c r="G41" s="101">
        <f>'[1]7'!E$261</f>
        <v>0</v>
      </c>
      <c r="H41" s="102">
        <f>'[1]7'!F$261</f>
        <v>100</v>
      </c>
      <c r="I41" s="101">
        <f>'[1]7'!G$261</f>
        <v>100</v>
      </c>
      <c r="J41" s="103">
        <f>'[1]7'!H$261</f>
        <v>100</v>
      </c>
      <c r="K41" s="101">
        <f>'[1]7'!P$261</f>
        <v>118</v>
      </c>
      <c r="L41" s="101">
        <f>'[1]7'!Y$261</f>
        <v>124</v>
      </c>
      <c r="M41" s="101">
        <f>'[1]7'!AA$261</f>
        <v>131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12190.723400000001</v>
      </c>
      <c r="F42" s="101">
        <f>'[1]7'!D$262</f>
        <v>11804</v>
      </c>
      <c r="G42" s="101">
        <f>'[1]7'!E$262</f>
        <v>2297</v>
      </c>
      <c r="H42" s="102">
        <f>'[1]7'!F$262</f>
        <v>4396</v>
      </c>
      <c r="I42" s="101">
        <f>'[1]7'!G$262</f>
        <v>4396</v>
      </c>
      <c r="J42" s="103">
        <f>'[1]7'!H$262</f>
        <v>4396</v>
      </c>
      <c r="K42" s="101">
        <f>'[1]7'!P$262</f>
        <v>5426</v>
      </c>
      <c r="L42" s="101">
        <f>'[1]7'!Y$262</f>
        <v>6093</v>
      </c>
      <c r="M42" s="101">
        <f>'[1]7'!AA$262</f>
        <v>6581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1776.8787600000001</v>
      </c>
      <c r="F43" s="101">
        <f>'[1]7'!D$263</f>
        <v>1175</v>
      </c>
      <c r="G43" s="101">
        <f>'[1]7'!E$263</f>
        <v>635</v>
      </c>
      <c r="H43" s="102">
        <f>'[1]7'!F$263</f>
        <v>3911</v>
      </c>
      <c r="I43" s="101">
        <f>'[1]7'!G$263</f>
        <v>3911</v>
      </c>
      <c r="J43" s="103">
        <f>'[1]7'!H$263</f>
        <v>3911</v>
      </c>
      <c r="K43" s="101">
        <f>'[1]7'!P$263</f>
        <v>4900</v>
      </c>
      <c r="L43" s="101">
        <f>'[1]7'!Y$263</f>
        <v>3170</v>
      </c>
      <c r="M43" s="101">
        <f>'[1]7'!AA$263</f>
        <v>3328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226.11942000000002</v>
      </c>
      <c r="F44" s="101">
        <f>'[1]7'!D$264</f>
        <v>1371</v>
      </c>
      <c r="G44" s="101">
        <f>'[1]7'!E$264</f>
        <v>3737</v>
      </c>
      <c r="H44" s="102">
        <f>'[1]7'!F$264</f>
        <v>1130</v>
      </c>
      <c r="I44" s="101">
        <f>'[1]7'!G$264</f>
        <v>1130</v>
      </c>
      <c r="J44" s="103">
        <f>'[1]7'!H$264</f>
        <v>1130</v>
      </c>
      <c r="K44" s="101">
        <f>'[1]7'!P$264</f>
        <v>1010</v>
      </c>
      <c r="L44" s="101">
        <f>'[1]7'!Y$264</f>
        <v>1161</v>
      </c>
      <c r="M44" s="101">
        <f>'[1]7'!AA$264</f>
        <v>2980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67.644000000000005</v>
      </c>
      <c r="F45" s="101">
        <f>'[1]7'!D$265</f>
        <v>125</v>
      </c>
      <c r="G45" s="101">
        <f>'[1]7'!E$265</f>
        <v>213</v>
      </c>
      <c r="H45" s="102">
        <f>'[1]7'!F$265</f>
        <v>366</v>
      </c>
      <c r="I45" s="101">
        <f>'[1]7'!G$265</f>
        <v>366</v>
      </c>
      <c r="J45" s="103">
        <f>'[1]7'!H$265</f>
        <v>366</v>
      </c>
      <c r="K45" s="101">
        <f>'[1]7'!P$265</f>
        <v>1030</v>
      </c>
      <c r="L45" s="101">
        <f>'[1]7'!Y$265</f>
        <v>1124</v>
      </c>
      <c r="M45" s="101">
        <f>'[1]7'!AA$265</f>
        <v>865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58.519800000000004</v>
      </c>
      <c r="F46" s="94">
        <f>'[1]7'!D$266</f>
        <v>5</v>
      </c>
      <c r="G46" s="94">
        <f>'[1]7'!E$266</f>
        <v>12</v>
      </c>
      <c r="H46" s="95">
        <f>'[1]7'!F$266</f>
        <v>50</v>
      </c>
      <c r="I46" s="94">
        <f>'[1]7'!G$266</f>
        <v>50</v>
      </c>
      <c r="J46" s="96">
        <f>'[1]7'!H$266</f>
        <v>50</v>
      </c>
      <c r="K46" s="94">
        <f>'[1]7'!P$266</f>
        <v>250</v>
      </c>
      <c r="L46" s="94">
        <f>'[1]7'!Y$266</f>
        <v>263</v>
      </c>
      <c r="M46" s="94">
        <f>'[1]7'!AA$266</f>
        <v>277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0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316.75470000003406</v>
      </c>
      <c r="F51" s="74">
        <f t="shared" ref="F51:M51" si="7">F52+F59+F62+F63+F64+F72+F73</f>
        <v>170</v>
      </c>
      <c r="G51" s="74">
        <f t="shared" si="7"/>
        <v>306</v>
      </c>
      <c r="H51" s="75">
        <f t="shared" si="7"/>
        <v>899</v>
      </c>
      <c r="I51" s="74">
        <f t="shared" si="7"/>
        <v>899</v>
      </c>
      <c r="J51" s="76">
        <f t="shared" si="7"/>
        <v>899</v>
      </c>
      <c r="K51" s="74">
        <f t="shared" si="7"/>
        <v>633</v>
      </c>
      <c r="L51" s="74">
        <f t="shared" si="7"/>
        <v>676</v>
      </c>
      <c r="M51" s="74">
        <f t="shared" si="7"/>
        <v>710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0</v>
      </c>
      <c r="G61" s="94">
        <f>'[1]7'!E$280</f>
        <v>0</v>
      </c>
      <c r="H61" s="95">
        <f>'[1]7'!F$280</f>
        <v>0</v>
      </c>
      <c r="I61" s="94">
        <f>'[1]7'!G$280</f>
        <v>0</v>
      </c>
      <c r="J61" s="96">
        <f>'[1]7'!H$280</f>
        <v>0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316.75470000003406</v>
      </c>
      <c r="F73" s="101">
        <f t="shared" ref="F73:M73" si="23">SUM(F74:F75)</f>
        <v>170</v>
      </c>
      <c r="G73" s="101">
        <f t="shared" si="23"/>
        <v>306</v>
      </c>
      <c r="H73" s="102">
        <f t="shared" si="23"/>
        <v>899</v>
      </c>
      <c r="I73" s="101">
        <f t="shared" si="23"/>
        <v>899</v>
      </c>
      <c r="J73" s="103">
        <f t="shared" si="23"/>
        <v>899</v>
      </c>
      <c r="K73" s="101">
        <f t="shared" si="23"/>
        <v>633</v>
      </c>
      <c r="L73" s="101">
        <f t="shared" si="23"/>
        <v>676</v>
      </c>
      <c r="M73" s="101">
        <f t="shared" si="23"/>
        <v>710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0</v>
      </c>
      <c r="F74" s="88">
        <f>'[1]7'!D$292</f>
        <v>170</v>
      </c>
      <c r="G74" s="88">
        <f>'[1]7'!E$292</f>
        <v>0</v>
      </c>
      <c r="H74" s="89">
        <f>'[1]7'!F$292</f>
        <v>0</v>
      </c>
      <c r="I74" s="88">
        <f>'[1]7'!G$292</f>
        <v>0</v>
      </c>
      <c r="J74" s="90">
        <f>'[1]7'!H$292</f>
        <v>0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316.75470000003406</v>
      </c>
      <c r="F75" s="94">
        <f>'[1]7'!D$293</f>
        <v>0</v>
      </c>
      <c r="G75" s="94">
        <f>'[1]7'!E$293</f>
        <v>306</v>
      </c>
      <c r="H75" s="95">
        <f>'[1]7'!F$293</f>
        <v>899</v>
      </c>
      <c r="I75" s="94">
        <f>'[1]7'!G$293</f>
        <v>899</v>
      </c>
      <c r="J75" s="96">
        <f>'[1]7'!H$293</f>
        <v>899</v>
      </c>
      <c r="K75" s="94">
        <f>'[1]7'!P$293</f>
        <v>633</v>
      </c>
      <c r="L75" s="94">
        <f>'[1]7'!Y$293</f>
        <v>676</v>
      </c>
      <c r="M75" s="94">
        <f>'[1]7'!AA$293</f>
        <v>710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655.42003</v>
      </c>
      <c r="F77" s="74">
        <f t="shared" ref="F77:M77" si="25">F78+F81+F84+F85+F86+F87+F88</f>
        <v>2696</v>
      </c>
      <c r="G77" s="74">
        <f t="shared" si="25"/>
        <v>1879</v>
      </c>
      <c r="H77" s="75">
        <f t="shared" si="25"/>
        <v>5663</v>
      </c>
      <c r="I77" s="74">
        <f t="shared" si="25"/>
        <v>5663</v>
      </c>
      <c r="J77" s="76">
        <f t="shared" si="25"/>
        <v>5663</v>
      </c>
      <c r="K77" s="74">
        <f t="shared" si="25"/>
        <v>8436</v>
      </c>
      <c r="L77" s="74">
        <f t="shared" si="25"/>
        <v>8679</v>
      </c>
      <c r="M77" s="74">
        <f t="shared" si="25"/>
        <v>8911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655.42003</v>
      </c>
      <c r="F81" s="101">
        <f t="shared" ref="F81:M81" si="29">SUM(F82:F83)</f>
        <v>2696</v>
      </c>
      <c r="G81" s="101">
        <f t="shared" si="29"/>
        <v>1879</v>
      </c>
      <c r="H81" s="102">
        <f t="shared" si="29"/>
        <v>5663</v>
      </c>
      <c r="I81" s="101">
        <f t="shared" si="29"/>
        <v>5663</v>
      </c>
      <c r="J81" s="103">
        <f t="shared" si="29"/>
        <v>5663</v>
      </c>
      <c r="K81" s="101">
        <f t="shared" si="29"/>
        <v>8436</v>
      </c>
      <c r="L81" s="101">
        <f t="shared" si="29"/>
        <v>8679</v>
      </c>
      <c r="M81" s="101">
        <f t="shared" si="29"/>
        <v>8911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0</v>
      </c>
      <c r="F82" s="88">
        <f>'[1]7'!D$299</f>
        <v>0</v>
      </c>
      <c r="G82" s="88">
        <f>'[1]7'!E$299</f>
        <v>0</v>
      </c>
      <c r="H82" s="89">
        <f>'[1]7'!F$299</f>
        <v>0</v>
      </c>
      <c r="I82" s="88">
        <f>'[1]7'!G$299</f>
        <v>0</v>
      </c>
      <c r="J82" s="90">
        <f>'[1]7'!H$299</f>
        <v>0</v>
      </c>
      <c r="K82" s="88">
        <f>'[1]7'!P$299</f>
        <v>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655.42003</v>
      </c>
      <c r="F83" s="94">
        <f>'[1]7'!D$300</f>
        <v>2696</v>
      </c>
      <c r="G83" s="94">
        <f>'[1]7'!E$300</f>
        <v>1879</v>
      </c>
      <c r="H83" s="95">
        <f>'[1]7'!F$300</f>
        <v>5663</v>
      </c>
      <c r="I83" s="94">
        <f>'[1]7'!G$300</f>
        <v>5663</v>
      </c>
      <c r="J83" s="96">
        <f>'[1]7'!H$300</f>
        <v>5663</v>
      </c>
      <c r="K83" s="94">
        <f>'[1]7'!P$300</f>
        <v>8436</v>
      </c>
      <c r="L83" s="94">
        <f>'[1]7'!Y$300</f>
        <v>8679</v>
      </c>
      <c r="M83" s="94">
        <f>'[1]7'!AA$300</f>
        <v>8911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0</v>
      </c>
      <c r="G88" s="101">
        <f>'[1]7'!E$305</f>
        <v>0</v>
      </c>
      <c r="H88" s="102">
        <f>'[1]7'!F$305</f>
        <v>0</v>
      </c>
      <c r="I88" s="101">
        <f>'[1]7'!G$305</f>
        <v>0</v>
      </c>
      <c r="J88" s="103">
        <f>'[1]7'!H$305</f>
        <v>0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0</v>
      </c>
      <c r="F90" s="74">
        <f>'[1]7'!D$306</f>
        <v>31</v>
      </c>
      <c r="G90" s="74">
        <f>'[1]7'!E$306</f>
        <v>0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96320.307750000036</v>
      </c>
      <c r="F92" s="28">
        <f t="shared" ref="F92:M92" si="30">F4+F51+F77+F90</f>
        <v>93833</v>
      </c>
      <c r="G92" s="28">
        <f t="shared" si="30"/>
        <v>124234</v>
      </c>
      <c r="H92" s="29">
        <f t="shared" si="30"/>
        <v>148236</v>
      </c>
      <c r="I92" s="28">
        <f t="shared" si="30"/>
        <v>147236</v>
      </c>
      <c r="J92" s="30">
        <f t="shared" si="30"/>
        <v>147236</v>
      </c>
      <c r="K92" s="28">
        <f t="shared" si="30"/>
        <v>208957</v>
      </c>
      <c r="L92" s="28">
        <f t="shared" si="30"/>
        <v>216299</v>
      </c>
      <c r="M92" s="28">
        <f t="shared" si="30"/>
        <v>235013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'[1]7'!$B$10)</f>
        <v>Table B.2b: Payments and estimates by economic classification: Civillian Oversight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31441</v>
      </c>
      <c r="F4" s="74">
        <f t="shared" ref="F4:M4" si="0">F5+F8+F47</f>
        <v>21720</v>
      </c>
      <c r="G4" s="74">
        <f t="shared" si="0"/>
        <v>25117</v>
      </c>
      <c r="H4" s="75">
        <f t="shared" si="0"/>
        <v>40275</v>
      </c>
      <c r="I4" s="74">
        <f t="shared" si="0"/>
        <v>35072</v>
      </c>
      <c r="J4" s="76">
        <f t="shared" si="0"/>
        <v>35072</v>
      </c>
      <c r="K4" s="74">
        <f t="shared" si="0"/>
        <v>37003</v>
      </c>
      <c r="L4" s="74">
        <f t="shared" si="0"/>
        <v>48228.716</v>
      </c>
      <c r="M4" s="74">
        <f t="shared" si="0"/>
        <v>51745.601799999989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16300</v>
      </c>
      <c r="F5" s="81">
        <f t="shared" ref="F5:M5" si="1">SUM(F6:F7)</f>
        <v>16516</v>
      </c>
      <c r="G5" s="81">
        <f t="shared" si="1"/>
        <v>18959</v>
      </c>
      <c r="H5" s="82">
        <f t="shared" si="1"/>
        <v>33702</v>
      </c>
      <c r="I5" s="81">
        <f t="shared" si="1"/>
        <v>25702</v>
      </c>
      <c r="J5" s="83">
        <f t="shared" si="1"/>
        <v>25702</v>
      </c>
      <c r="K5" s="81">
        <f t="shared" si="1"/>
        <v>28023</v>
      </c>
      <c r="L5" s="81">
        <f t="shared" si="1"/>
        <v>36554.908000000003</v>
      </c>
      <c r="M5" s="81">
        <f t="shared" si="1"/>
        <v>38470.103399999993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14205</v>
      </c>
      <c r="F6" s="88">
        <f>'[1]7'!D$376</f>
        <v>14601</v>
      </c>
      <c r="G6" s="88">
        <f>'[1]7'!E$376</f>
        <v>16457</v>
      </c>
      <c r="H6" s="89">
        <f>'[1]7'!F$376</f>
        <v>30896</v>
      </c>
      <c r="I6" s="88">
        <f>'[1]7'!G$376</f>
        <v>22896</v>
      </c>
      <c r="J6" s="90">
        <f>'[1]7'!H$376</f>
        <v>22896</v>
      </c>
      <c r="K6" s="88">
        <f>'[1]7'!P$376</f>
        <v>25377</v>
      </c>
      <c r="L6" s="88">
        <f>'[1]7'!Y$376</f>
        <v>33767.453000000001</v>
      </c>
      <c r="M6" s="88">
        <f>'[1]7'!AA$376</f>
        <v>35544.275649999996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2095</v>
      </c>
      <c r="F7" s="94">
        <f>'[1]7'!D$377</f>
        <v>1915</v>
      </c>
      <c r="G7" s="94">
        <f>'[1]7'!E$377</f>
        <v>2502</v>
      </c>
      <c r="H7" s="95">
        <f>'[1]7'!F$377</f>
        <v>2806</v>
      </c>
      <c r="I7" s="94">
        <f>'[1]7'!G$377</f>
        <v>2806</v>
      </c>
      <c r="J7" s="96">
        <f>'[1]7'!H$377</f>
        <v>2806</v>
      </c>
      <c r="K7" s="94">
        <f>'[1]7'!P$377</f>
        <v>2646</v>
      </c>
      <c r="L7" s="94">
        <f>'[1]7'!Y$377</f>
        <v>2787.4549999999999</v>
      </c>
      <c r="M7" s="94">
        <f>'[1]7'!AA$377</f>
        <v>2925.8277499999999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15141</v>
      </c>
      <c r="F8" s="81">
        <f t="shared" si="2"/>
        <v>5204</v>
      </c>
      <c r="G8" s="81">
        <f t="shared" si="2"/>
        <v>6158</v>
      </c>
      <c r="H8" s="82">
        <f t="shared" si="2"/>
        <v>6573</v>
      </c>
      <c r="I8" s="81">
        <f t="shared" si="2"/>
        <v>9370</v>
      </c>
      <c r="J8" s="83">
        <f t="shared" si="2"/>
        <v>9370</v>
      </c>
      <c r="K8" s="81">
        <f t="shared" si="2"/>
        <v>8980</v>
      </c>
      <c r="L8" s="81">
        <f t="shared" si="2"/>
        <v>11673.808000000001</v>
      </c>
      <c r="M8" s="81">
        <f t="shared" si="2"/>
        <v>13275.4984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0</v>
      </c>
      <c r="F9" s="88">
        <f>'[1]7'!D$379</f>
        <v>0</v>
      </c>
      <c r="G9" s="88">
        <f>'[1]7'!E$379</f>
        <v>0</v>
      </c>
      <c r="H9" s="89">
        <f>'[1]7'!F$379</f>
        <v>0</v>
      </c>
      <c r="I9" s="88">
        <f>'[1]7'!G$379</f>
        <v>0</v>
      </c>
      <c r="J9" s="90">
        <f>'[1]7'!H$379</f>
        <v>0</v>
      </c>
      <c r="K9" s="88">
        <f>'[1]7'!P$379</f>
        <v>0</v>
      </c>
      <c r="L9" s="88">
        <f>'[1]7'!Y$379</f>
        <v>0</v>
      </c>
      <c r="M9" s="88">
        <f>'[1]7'!AA$379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266</v>
      </c>
      <c r="F10" s="101">
        <f>'[1]7'!D$380</f>
        <v>275</v>
      </c>
      <c r="G10" s="101">
        <f>'[1]7'!E$380</f>
        <v>327</v>
      </c>
      <c r="H10" s="102">
        <f>'[1]7'!F$380</f>
        <v>239</v>
      </c>
      <c r="I10" s="101">
        <f>'[1]7'!G$380</f>
        <v>239</v>
      </c>
      <c r="J10" s="103">
        <f>'[1]7'!H$380</f>
        <v>239</v>
      </c>
      <c r="K10" s="101">
        <f>'[1]7'!P$380</f>
        <v>251</v>
      </c>
      <c r="L10" s="101">
        <f>'[1]7'!Y$380</f>
        <v>264</v>
      </c>
      <c r="M10" s="101">
        <f>'[1]7'!AA$380</f>
        <v>278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0</v>
      </c>
      <c r="F11" s="101">
        <f>'[1]7'!D$381</f>
        <v>0</v>
      </c>
      <c r="G11" s="101">
        <f>'[1]7'!E$381</f>
        <v>0</v>
      </c>
      <c r="H11" s="102">
        <f>'[1]7'!F$381</f>
        <v>0</v>
      </c>
      <c r="I11" s="101">
        <f>'[1]7'!G$381</f>
        <v>0</v>
      </c>
      <c r="J11" s="103">
        <f>'[1]7'!H$381</f>
        <v>0</v>
      </c>
      <c r="K11" s="101">
        <f>'[1]7'!P$381</f>
        <v>0</v>
      </c>
      <c r="L11" s="101">
        <f>'[1]7'!Y$381</f>
        <v>0</v>
      </c>
      <c r="M11" s="101">
        <f>'[1]7'!AA$381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643</v>
      </c>
      <c r="F14" s="101">
        <f>'[1]7'!D$384</f>
        <v>416</v>
      </c>
      <c r="G14" s="101">
        <f>'[1]7'!E$384</f>
        <v>486</v>
      </c>
      <c r="H14" s="102">
        <f>'[1]7'!F$384</f>
        <v>675</v>
      </c>
      <c r="I14" s="101">
        <f>'[1]7'!G$384</f>
        <v>675</v>
      </c>
      <c r="J14" s="103">
        <f>'[1]7'!H$384</f>
        <v>675</v>
      </c>
      <c r="K14" s="101">
        <f>'[1]7'!P$384</f>
        <v>703</v>
      </c>
      <c r="L14" s="101">
        <f>'[1]7'!Y$384</f>
        <v>740</v>
      </c>
      <c r="M14" s="101">
        <f>'[1]7'!AA$384</f>
        <v>777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3</v>
      </c>
      <c r="F15" s="101">
        <f>'[1]7'!D$385</f>
        <v>0</v>
      </c>
      <c r="G15" s="101">
        <f>'[1]7'!E$385</f>
        <v>0</v>
      </c>
      <c r="H15" s="102">
        <f>'[1]7'!F$385</f>
        <v>56</v>
      </c>
      <c r="I15" s="101">
        <f>'[1]7'!G$385</f>
        <v>56</v>
      </c>
      <c r="J15" s="103">
        <f>'[1]7'!H$385</f>
        <v>56</v>
      </c>
      <c r="K15" s="101">
        <f>'[1]7'!P$385</f>
        <v>59</v>
      </c>
      <c r="L15" s="101">
        <f>'[1]7'!Y$385</f>
        <v>62</v>
      </c>
      <c r="M15" s="101">
        <f>'[1]7'!AA$385</f>
        <v>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167</v>
      </c>
      <c r="F16" s="101">
        <f>'[1]7'!D$386</f>
        <v>0</v>
      </c>
      <c r="G16" s="101">
        <f>'[1]7'!E$386</f>
        <v>0</v>
      </c>
      <c r="H16" s="102">
        <f>'[1]7'!F$386</f>
        <v>0</v>
      </c>
      <c r="I16" s="101">
        <f>'[1]7'!G$386</f>
        <v>0</v>
      </c>
      <c r="J16" s="103">
        <f>'[1]7'!H$386</f>
        <v>0</v>
      </c>
      <c r="K16" s="101">
        <f>'[1]7'!P$386</f>
        <v>0</v>
      </c>
      <c r="L16" s="101">
        <f>'[1]7'!Y$386</f>
        <v>0</v>
      </c>
      <c r="M16" s="101">
        <f>'[1]7'!AA$386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462</v>
      </c>
      <c r="F17" s="101">
        <f>'[1]7'!D$387</f>
        <v>590</v>
      </c>
      <c r="G17" s="101">
        <f>'[1]7'!E$387</f>
        <v>450</v>
      </c>
      <c r="H17" s="102">
        <f>'[1]7'!F$387</f>
        <v>587</v>
      </c>
      <c r="I17" s="101">
        <f>'[1]7'!G$387</f>
        <v>587</v>
      </c>
      <c r="J17" s="103">
        <f>'[1]7'!H$387</f>
        <v>587</v>
      </c>
      <c r="K17" s="101">
        <f>'[1]7'!P$387</f>
        <v>2622</v>
      </c>
      <c r="L17" s="101">
        <f>'[1]7'!Y$387</f>
        <v>4723</v>
      </c>
      <c r="M17" s="101">
        <f>'[1]7'!AA$387</f>
        <v>5017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0</v>
      </c>
      <c r="G21" s="101">
        <f>'[1]7'!E$391</f>
        <v>0</v>
      </c>
      <c r="H21" s="102">
        <f>'[1]7'!F$391</f>
        <v>0</v>
      </c>
      <c r="I21" s="101">
        <f>'[1]7'!G$391</f>
        <v>0</v>
      </c>
      <c r="J21" s="103">
        <f>'[1]7'!H$391</f>
        <v>0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21</v>
      </c>
      <c r="F22" s="101">
        <f>'[1]7'!D$392</f>
        <v>1169</v>
      </c>
      <c r="G22" s="101">
        <f>'[1]7'!E$392</f>
        <v>1354</v>
      </c>
      <c r="H22" s="102">
        <f>'[1]7'!F$392</f>
        <v>1106</v>
      </c>
      <c r="I22" s="101">
        <f>'[1]7'!G$392</f>
        <v>106</v>
      </c>
      <c r="J22" s="103">
        <f>'[1]7'!H$392</f>
        <v>106</v>
      </c>
      <c r="K22" s="101">
        <f>'[1]7'!P$392</f>
        <v>861</v>
      </c>
      <c r="L22" s="101">
        <f>'[1]7'!Y$392</f>
        <v>1170</v>
      </c>
      <c r="M22" s="101">
        <f>'[1]7'!AA$392</f>
        <v>1229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0</v>
      </c>
      <c r="G23" s="101">
        <f>'[1]7'!E$393</f>
        <v>0</v>
      </c>
      <c r="H23" s="102">
        <f>'[1]7'!F$393</f>
        <v>0</v>
      </c>
      <c r="I23" s="101">
        <f>'[1]7'!G$393</f>
        <v>0</v>
      </c>
      <c r="J23" s="103">
        <f>'[1]7'!H$393</f>
        <v>0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0</v>
      </c>
      <c r="F24" s="101">
        <f>'[1]7'!D$394</f>
        <v>0</v>
      </c>
      <c r="G24" s="101">
        <f>'[1]7'!E$394</f>
        <v>0</v>
      </c>
      <c r="H24" s="102">
        <f>'[1]7'!F$394</f>
        <v>0</v>
      </c>
      <c r="I24" s="101">
        <f>'[1]7'!G$394</f>
        <v>0</v>
      </c>
      <c r="J24" s="103">
        <f>'[1]7'!H$394</f>
        <v>0</v>
      </c>
      <c r="K24" s="101">
        <f>'[1]7'!P$394</f>
        <v>0</v>
      </c>
      <c r="L24" s="101">
        <f>'[1]7'!Y$394</f>
        <v>0</v>
      </c>
      <c r="M24" s="101">
        <f>'[1]7'!AA$394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6</v>
      </c>
      <c r="F29" s="101">
        <f>'[1]7'!D$399</f>
        <v>7</v>
      </c>
      <c r="G29" s="101">
        <f>'[1]7'!E$399</f>
        <v>10</v>
      </c>
      <c r="H29" s="102">
        <f>'[1]7'!F$399</f>
        <v>10</v>
      </c>
      <c r="I29" s="101">
        <f>'[1]7'!G$399</f>
        <v>10</v>
      </c>
      <c r="J29" s="103">
        <f>'[1]7'!H$399</f>
        <v>10</v>
      </c>
      <c r="K29" s="101">
        <f>'[1]7'!P$399</f>
        <v>10</v>
      </c>
      <c r="L29" s="101">
        <f>'[1]7'!Y$399</f>
        <v>10</v>
      </c>
      <c r="M29" s="101">
        <f>'[1]7'!AA$399</f>
        <v>10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1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1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0</v>
      </c>
      <c r="F37" s="101">
        <f>'[1]7'!D$407</f>
        <v>91</v>
      </c>
      <c r="G37" s="101">
        <f>'[1]7'!E$407</f>
        <v>0</v>
      </c>
      <c r="H37" s="102">
        <f>'[1]7'!F$407</f>
        <v>0</v>
      </c>
      <c r="I37" s="101">
        <f>'[1]7'!G$407</f>
        <v>0</v>
      </c>
      <c r="J37" s="103">
        <f>'[1]7'!H$407</f>
        <v>0</v>
      </c>
      <c r="K37" s="101">
        <f>'[1]7'!P$407</f>
        <v>0</v>
      </c>
      <c r="L37" s="101">
        <f>'[1]7'!Y$407</f>
        <v>0</v>
      </c>
      <c r="M37" s="101">
        <f>'[1]7'!AA$407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147</v>
      </c>
      <c r="F38" s="101">
        <f>'[1]7'!D$408</f>
        <v>91</v>
      </c>
      <c r="G38" s="101">
        <f>'[1]7'!E$408</f>
        <v>222</v>
      </c>
      <c r="H38" s="102">
        <f>'[1]7'!F$408</f>
        <v>156</v>
      </c>
      <c r="I38" s="101">
        <f>'[1]7'!G$408</f>
        <v>156</v>
      </c>
      <c r="J38" s="103">
        <f>'[1]7'!H$408</f>
        <v>156</v>
      </c>
      <c r="K38" s="101">
        <f>'[1]7'!P$408</f>
        <v>284</v>
      </c>
      <c r="L38" s="101">
        <f>'[1]7'!Y$408</f>
        <v>299</v>
      </c>
      <c r="M38" s="101">
        <f>'[1]7'!AA$408</f>
        <v>314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0</v>
      </c>
      <c r="F39" s="101">
        <f>'[1]7'!D$409</f>
        <v>0</v>
      </c>
      <c r="G39" s="101">
        <f>'[1]7'!E$409</f>
        <v>0</v>
      </c>
      <c r="H39" s="102">
        <f>'[1]7'!F$409</f>
        <v>0</v>
      </c>
      <c r="I39" s="101">
        <f>'[1]7'!G$409</f>
        <v>0</v>
      </c>
      <c r="J39" s="103">
        <f>'[1]7'!H$409</f>
        <v>0</v>
      </c>
      <c r="K39" s="101">
        <f>'[1]7'!P$409</f>
        <v>0</v>
      </c>
      <c r="L39" s="101">
        <f>'[1]7'!Y$409</f>
        <v>0</v>
      </c>
      <c r="M39" s="101">
        <f>'[1]7'!AA$409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10164</v>
      </c>
      <c r="F40" s="101">
        <f>'[1]7'!D$410</f>
        <v>0</v>
      </c>
      <c r="G40" s="101">
        <f>'[1]7'!E$410</f>
        <v>0</v>
      </c>
      <c r="H40" s="102">
        <f>'[1]7'!F$410</f>
        <v>0</v>
      </c>
      <c r="I40" s="101">
        <f>'[1]7'!G$410</f>
        <v>0</v>
      </c>
      <c r="J40" s="103">
        <f>'[1]7'!H$410</f>
        <v>0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264</v>
      </c>
      <c r="F41" s="101">
        <f>'[1]7'!D$411</f>
        <v>7</v>
      </c>
      <c r="G41" s="101">
        <f>'[1]7'!E$411</f>
        <v>50</v>
      </c>
      <c r="H41" s="102">
        <f>'[1]7'!F$411</f>
        <v>211</v>
      </c>
      <c r="I41" s="101">
        <f>'[1]7'!G$411</f>
        <v>211</v>
      </c>
      <c r="J41" s="103">
        <f>'[1]7'!H$411</f>
        <v>211</v>
      </c>
      <c r="K41" s="101">
        <f>'[1]7'!P$411</f>
        <v>222</v>
      </c>
      <c r="L41" s="101">
        <f>'[1]7'!Y$411</f>
        <v>234</v>
      </c>
      <c r="M41" s="101">
        <f>'[1]7'!AA$411</f>
        <v>245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2940</v>
      </c>
      <c r="F42" s="101">
        <f>'[1]7'!D$412</f>
        <v>2138</v>
      </c>
      <c r="G42" s="101">
        <f>'[1]7'!E$412</f>
        <v>2829</v>
      </c>
      <c r="H42" s="102">
        <f>'[1]7'!F$412</f>
        <v>2946</v>
      </c>
      <c r="I42" s="101">
        <f>'[1]7'!G$412</f>
        <v>4743</v>
      </c>
      <c r="J42" s="103">
        <f>'[1]7'!H$412</f>
        <v>4743</v>
      </c>
      <c r="K42" s="101">
        <f>'[1]7'!P$412</f>
        <v>3325</v>
      </c>
      <c r="L42" s="101">
        <f>'[1]7'!Y$412</f>
        <v>3494.808</v>
      </c>
      <c r="M42" s="101">
        <f>'[1]7'!AA$412</f>
        <v>4628.4984000000004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0</v>
      </c>
      <c r="F43" s="101">
        <f>'[1]7'!D$413</f>
        <v>0</v>
      </c>
      <c r="G43" s="101">
        <f>'[1]7'!E$413</f>
        <v>0</v>
      </c>
      <c r="H43" s="102">
        <f>'[1]7'!F$413</f>
        <v>0</v>
      </c>
      <c r="I43" s="101">
        <f>'[1]7'!G$413</f>
        <v>0</v>
      </c>
      <c r="J43" s="103">
        <f>'[1]7'!H$413</f>
        <v>0</v>
      </c>
      <c r="K43" s="101">
        <f>'[1]7'!P$413</f>
        <v>0</v>
      </c>
      <c r="L43" s="101">
        <f>'[1]7'!Y$413</f>
        <v>0</v>
      </c>
      <c r="M43" s="101">
        <f>'[1]7'!AA$413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1</v>
      </c>
      <c r="F44" s="101">
        <f>'[1]7'!D$414</f>
        <v>328</v>
      </c>
      <c r="G44" s="101">
        <f>'[1]7'!E$414</f>
        <v>160</v>
      </c>
      <c r="H44" s="102">
        <f>'[1]7'!F$414</f>
        <v>460</v>
      </c>
      <c r="I44" s="101">
        <f>'[1]7'!G$414</f>
        <v>2460</v>
      </c>
      <c r="J44" s="103">
        <f>'[1]7'!H$414</f>
        <v>2460</v>
      </c>
      <c r="K44" s="101">
        <f>'[1]7'!P$414</f>
        <v>399</v>
      </c>
      <c r="L44" s="101">
        <f>'[1]7'!Y$414</f>
        <v>420</v>
      </c>
      <c r="M44" s="101">
        <f>'[1]7'!AA$414</f>
        <v>441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35</v>
      </c>
      <c r="F45" s="101">
        <f>'[1]7'!D$415</f>
        <v>91</v>
      </c>
      <c r="G45" s="101">
        <f>'[1]7'!E$415</f>
        <v>270</v>
      </c>
      <c r="H45" s="102">
        <f>'[1]7'!F$415</f>
        <v>127</v>
      </c>
      <c r="I45" s="101">
        <f>'[1]7'!G$415</f>
        <v>127</v>
      </c>
      <c r="J45" s="103">
        <f>'[1]7'!H$415</f>
        <v>127</v>
      </c>
      <c r="K45" s="101">
        <f>'[1]7'!P$415</f>
        <v>244</v>
      </c>
      <c r="L45" s="101">
        <f>'[1]7'!Y$415</f>
        <v>257</v>
      </c>
      <c r="M45" s="101">
        <f>'[1]7'!AA$415</f>
        <v>271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20</v>
      </c>
      <c r="F46" s="94">
        <f>'[1]7'!D$416</f>
        <v>1</v>
      </c>
      <c r="G46" s="94">
        <f>'[1]7'!E$416</f>
        <v>0</v>
      </c>
      <c r="H46" s="95">
        <f>'[1]7'!F$416</f>
        <v>0</v>
      </c>
      <c r="I46" s="94">
        <f>'[1]7'!G$416</f>
        <v>0</v>
      </c>
      <c r="J46" s="96">
        <f>'[1]7'!H$416</f>
        <v>0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499</v>
      </c>
      <c r="F51" s="74">
        <f t="shared" si="4"/>
        <v>840</v>
      </c>
      <c r="G51" s="74">
        <f t="shared" si="4"/>
        <v>828</v>
      </c>
      <c r="H51" s="75">
        <f t="shared" si="4"/>
        <v>989</v>
      </c>
      <c r="I51" s="74">
        <f t="shared" si="4"/>
        <v>989</v>
      </c>
      <c r="J51" s="76">
        <f t="shared" si="4"/>
        <v>989</v>
      </c>
      <c r="K51" s="74">
        <f t="shared" si="4"/>
        <v>2179</v>
      </c>
      <c r="L51" s="74">
        <f t="shared" si="4"/>
        <v>1241</v>
      </c>
      <c r="M51" s="74">
        <f t="shared" si="4"/>
        <v>1303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0</v>
      </c>
      <c r="G57" s="88">
        <f>'[1]7'!E$426</f>
        <v>0</v>
      </c>
      <c r="H57" s="89">
        <f>'[1]7'!F$426</f>
        <v>0</v>
      </c>
      <c r="I57" s="88">
        <f>'[1]7'!G$426</f>
        <v>0</v>
      </c>
      <c r="J57" s="90">
        <f>'[1]7'!H$426</f>
        <v>0</v>
      </c>
      <c r="K57" s="88">
        <f>'[1]7'!P$426</f>
        <v>0</v>
      </c>
      <c r="L57" s="88">
        <f>'[1]7'!Y$426</f>
        <v>0</v>
      </c>
      <c r="M57" s="88">
        <f>'[1]7'!AA$426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87</v>
      </c>
      <c r="H64" s="95">
        <f t="shared" si="9"/>
        <v>50</v>
      </c>
      <c r="I64" s="94">
        <f t="shared" si="9"/>
        <v>50</v>
      </c>
      <c r="J64" s="96">
        <f t="shared" si="9"/>
        <v>50</v>
      </c>
      <c r="K64" s="94">
        <f t="shared" si="9"/>
        <v>1096</v>
      </c>
      <c r="L64" s="94">
        <f t="shared" si="9"/>
        <v>101</v>
      </c>
      <c r="M64" s="94">
        <f t="shared" si="9"/>
        <v>106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87</v>
      </c>
      <c r="H65" s="82">
        <f t="shared" si="10"/>
        <v>50</v>
      </c>
      <c r="I65" s="81">
        <f t="shared" si="10"/>
        <v>50</v>
      </c>
      <c r="J65" s="83">
        <f t="shared" si="10"/>
        <v>50</v>
      </c>
      <c r="K65" s="81">
        <f t="shared" si="10"/>
        <v>96</v>
      </c>
      <c r="L65" s="81">
        <f t="shared" si="10"/>
        <v>101</v>
      </c>
      <c r="M65" s="81">
        <f t="shared" si="10"/>
        <v>106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87</v>
      </c>
      <c r="H67" s="95">
        <f>'[1]7'!F$436</f>
        <v>50</v>
      </c>
      <c r="I67" s="94">
        <f>'[1]7'!G$436</f>
        <v>50</v>
      </c>
      <c r="J67" s="96">
        <f>'[1]7'!H$436</f>
        <v>50</v>
      </c>
      <c r="K67" s="94">
        <f>'[1]7'!P$436</f>
        <v>96</v>
      </c>
      <c r="L67" s="94">
        <f>'[1]7'!Y$436</f>
        <v>101</v>
      </c>
      <c r="M67" s="96">
        <f>'[1]7'!AA$436</f>
        <v>106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1000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1000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499</v>
      </c>
      <c r="F72" s="101">
        <f>'[1]7'!D$440</f>
        <v>753</v>
      </c>
      <c r="G72" s="101">
        <f>'[1]7'!E$440</f>
        <v>665</v>
      </c>
      <c r="H72" s="102">
        <f>'[1]7'!F$440</f>
        <v>839</v>
      </c>
      <c r="I72" s="101">
        <f>'[1]7'!G$440</f>
        <v>839</v>
      </c>
      <c r="J72" s="103">
        <f>'[1]7'!H$440</f>
        <v>839</v>
      </c>
      <c r="K72" s="101">
        <f>'[1]7'!P$440</f>
        <v>881</v>
      </c>
      <c r="L72" s="101">
        <f>'[1]7'!Y$440</f>
        <v>928</v>
      </c>
      <c r="M72" s="101">
        <f>'[1]7'!AA$440</f>
        <v>974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87</v>
      </c>
      <c r="G73" s="101">
        <f t="shared" si="12"/>
        <v>76</v>
      </c>
      <c r="H73" s="102">
        <f t="shared" si="12"/>
        <v>100</v>
      </c>
      <c r="I73" s="101">
        <f t="shared" si="12"/>
        <v>100</v>
      </c>
      <c r="J73" s="103">
        <f t="shared" si="12"/>
        <v>100</v>
      </c>
      <c r="K73" s="101">
        <f t="shared" si="12"/>
        <v>202</v>
      </c>
      <c r="L73" s="101">
        <f t="shared" si="12"/>
        <v>212</v>
      </c>
      <c r="M73" s="101">
        <f t="shared" si="12"/>
        <v>223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0</v>
      </c>
      <c r="F74" s="88">
        <f>'[1]7'!D$442</f>
        <v>87</v>
      </c>
      <c r="G74" s="88">
        <f>'[1]7'!E$442</f>
        <v>0</v>
      </c>
      <c r="H74" s="89">
        <f>'[1]7'!F$442</f>
        <v>0</v>
      </c>
      <c r="I74" s="88">
        <f>'[1]7'!G$442</f>
        <v>0</v>
      </c>
      <c r="J74" s="90">
        <f>'[1]7'!H$442</f>
        <v>0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0</v>
      </c>
      <c r="F75" s="94">
        <f>'[1]7'!D$443</f>
        <v>0</v>
      </c>
      <c r="G75" s="94">
        <f>'[1]7'!E$443</f>
        <v>76</v>
      </c>
      <c r="H75" s="95">
        <f>'[1]7'!F$443</f>
        <v>100</v>
      </c>
      <c r="I75" s="94">
        <f>'[1]7'!G$443</f>
        <v>100</v>
      </c>
      <c r="J75" s="96">
        <f>'[1]7'!H$443</f>
        <v>100</v>
      </c>
      <c r="K75" s="94">
        <f>'[1]7'!P$443</f>
        <v>202</v>
      </c>
      <c r="L75" s="94">
        <f>'[1]7'!Y$443</f>
        <v>212</v>
      </c>
      <c r="M75" s="94">
        <f>'[1]7'!AA$443</f>
        <v>223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848</v>
      </c>
      <c r="H77" s="75">
        <f t="shared" si="13"/>
        <v>797</v>
      </c>
      <c r="I77" s="74">
        <f t="shared" si="13"/>
        <v>0</v>
      </c>
      <c r="J77" s="76">
        <f t="shared" si="13"/>
        <v>0</v>
      </c>
      <c r="K77" s="74">
        <f t="shared" si="13"/>
        <v>5000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848</v>
      </c>
      <c r="H81" s="102">
        <f t="shared" si="15"/>
        <v>797</v>
      </c>
      <c r="I81" s="101">
        <f t="shared" si="15"/>
        <v>0</v>
      </c>
      <c r="J81" s="103">
        <f t="shared" si="15"/>
        <v>0</v>
      </c>
      <c r="K81" s="101">
        <f t="shared" si="15"/>
        <v>5000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0</v>
      </c>
      <c r="F83" s="94">
        <f>'[1]7'!D$450</f>
        <v>0</v>
      </c>
      <c r="G83" s="94">
        <f>'[1]7'!E$450</f>
        <v>848</v>
      </c>
      <c r="H83" s="95">
        <f>'[1]7'!F$450</f>
        <v>797</v>
      </c>
      <c r="I83" s="94">
        <f>'[1]7'!G$450</f>
        <v>0</v>
      </c>
      <c r="J83" s="96">
        <f>'[1]7'!H$450</f>
        <v>0</v>
      </c>
      <c r="K83" s="94">
        <f>'[1]7'!P$450</f>
        <v>5000</v>
      </c>
      <c r="L83" s="94">
        <f>'[1]7'!Y$450</f>
        <v>0</v>
      </c>
      <c r="M83" s="94">
        <f>'[1]7'!AA$450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0</v>
      </c>
      <c r="G90" s="74">
        <f>'[1]7'!E$456</f>
        <v>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31940</v>
      </c>
      <c r="F92" s="28">
        <f t="shared" ref="F92:M92" si="16">F4+F51+F77+F90</f>
        <v>22560</v>
      </c>
      <c r="G92" s="28">
        <f t="shared" si="16"/>
        <v>26793</v>
      </c>
      <c r="H92" s="29">
        <f t="shared" si="16"/>
        <v>42061</v>
      </c>
      <c r="I92" s="28">
        <f t="shared" si="16"/>
        <v>36061</v>
      </c>
      <c r="J92" s="30">
        <f t="shared" si="16"/>
        <v>36061</v>
      </c>
      <c r="K92" s="28">
        <f t="shared" si="16"/>
        <v>44182</v>
      </c>
      <c r="L92" s="28">
        <f t="shared" si="16"/>
        <v>49469.716</v>
      </c>
      <c r="M92" s="28">
        <f t="shared" si="16"/>
        <v>53048.601799999989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PROPER('[1]7'!$B$11)</f>
        <v>Table B.2c: Payments and estimates by economic classification: Transport Regulations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322778.82773000002</v>
      </c>
      <c r="F4" s="74">
        <f t="shared" ref="F4:M4" si="0">F5+F8+F47</f>
        <v>469550</v>
      </c>
      <c r="G4" s="74">
        <f t="shared" si="0"/>
        <v>440932</v>
      </c>
      <c r="H4" s="75">
        <f t="shared" si="0"/>
        <v>464166</v>
      </c>
      <c r="I4" s="74">
        <f t="shared" si="0"/>
        <v>473666</v>
      </c>
      <c r="J4" s="76">
        <f t="shared" si="0"/>
        <v>473666</v>
      </c>
      <c r="K4" s="74">
        <f t="shared" si="0"/>
        <v>516748</v>
      </c>
      <c r="L4" s="74">
        <f t="shared" si="0"/>
        <v>540268</v>
      </c>
      <c r="M4" s="74">
        <f t="shared" si="0"/>
        <v>562641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163745</v>
      </c>
      <c r="F5" s="81">
        <f t="shared" ref="F5:M5" si="1">SUM(F6:F7)</f>
        <v>218642</v>
      </c>
      <c r="G5" s="81">
        <f t="shared" si="1"/>
        <v>207117</v>
      </c>
      <c r="H5" s="82">
        <f t="shared" si="1"/>
        <v>252920</v>
      </c>
      <c r="I5" s="81">
        <f t="shared" si="1"/>
        <v>255920</v>
      </c>
      <c r="J5" s="83">
        <f t="shared" si="1"/>
        <v>255920</v>
      </c>
      <c r="K5" s="81">
        <f t="shared" si="1"/>
        <v>291212</v>
      </c>
      <c r="L5" s="81">
        <f t="shared" si="1"/>
        <v>294997</v>
      </c>
      <c r="M5" s="81">
        <f t="shared" si="1"/>
        <v>308186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140532</v>
      </c>
      <c r="F6" s="88">
        <f>'[1]7'!D$526</f>
        <v>190558</v>
      </c>
      <c r="G6" s="88">
        <f>'[1]7'!E$526</f>
        <v>182671</v>
      </c>
      <c r="H6" s="89">
        <f>'[1]7'!F$526</f>
        <v>226856</v>
      </c>
      <c r="I6" s="88">
        <f>'[1]7'!G$526</f>
        <v>229856</v>
      </c>
      <c r="J6" s="90">
        <f>'[1]7'!H$526</f>
        <v>229856</v>
      </c>
      <c r="K6" s="88">
        <f>'[1]7'!P$526</f>
        <v>263398</v>
      </c>
      <c r="L6" s="88">
        <f>'[1]7'!Y$526</f>
        <v>266154</v>
      </c>
      <c r="M6" s="88">
        <f>'[1]7'!AA$526</f>
        <v>277885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23213</v>
      </c>
      <c r="F7" s="94">
        <f>'[1]7'!D$527</f>
        <v>28084</v>
      </c>
      <c r="G7" s="94">
        <f>'[1]7'!E$527</f>
        <v>24446</v>
      </c>
      <c r="H7" s="95">
        <f>'[1]7'!F$527</f>
        <v>26064</v>
      </c>
      <c r="I7" s="94">
        <f>'[1]7'!G$527</f>
        <v>26064</v>
      </c>
      <c r="J7" s="96">
        <f>'[1]7'!H$527</f>
        <v>26064</v>
      </c>
      <c r="K7" s="94">
        <f>'[1]7'!P$527</f>
        <v>27814</v>
      </c>
      <c r="L7" s="94">
        <f>'[1]7'!Y$527</f>
        <v>28843</v>
      </c>
      <c r="M7" s="94">
        <f>'[1]7'!AA$527</f>
        <v>30301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159033.82773000002</v>
      </c>
      <c r="F8" s="81">
        <f t="shared" si="2"/>
        <v>250908</v>
      </c>
      <c r="G8" s="81">
        <f t="shared" si="2"/>
        <v>233815</v>
      </c>
      <c r="H8" s="82">
        <f t="shared" si="2"/>
        <v>211246</v>
      </c>
      <c r="I8" s="81">
        <f t="shared" si="2"/>
        <v>217746</v>
      </c>
      <c r="J8" s="83">
        <f t="shared" si="2"/>
        <v>217746</v>
      </c>
      <c r="K8" s="81">
        <f t="shared" si="2"/>
        <v>225536</v>
      </c>
      <c r="L8" s="81">
        <f t="shared" si="2"/>
        <v>245271</v>
      </c>
      <c r="M8" s="81">
        <f t="shared" si="2"/>
        <v>254455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0</v>
      </c>
      <c r="F9" s="88">
        <f>'[1]7'!D$529</f>
        <v>71730</v>
      </c>
      <c r="G9" s="88">
        <f>'[1]7'!E$529</f>
        <v>69818</v>
      </c>
      <c r="H9" s="89">
        <f>'[1]7'!F$529</f>
        <v>68487</v>
      </c>
      <c r="I9" s="88">
        <f>'[1]7'!G$529</f>
        <v>68487</v>
      </c>
      <c r="J9" s="90">
        <f>'[1]7'!H$529</f>
        <v>68487</v>
      </c>
      <c r="K9" s="88">
        <f>'[1]7'!P$529</f>
        <v>64834</v>
      </c>
      <c r="L9" s="88">
        <f>'[1]7'!Y$529</f>
        <v>66958</v>
      </c>
      <c r="M9" s="88">
        <f>'[1]7'!AA$529</f>
        <v>70306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106</v>
      </c>
      <c r="F10" s="101">
        <f>'[1]7'!D$530</f>
        <v>443</v>
      </c>
      <c r="G10" s="101">
        <f>'[1]7'!E$530</f>
        <v>651</v>
      </c>
      <c r="H10" s="102">
        <f>'[1]7'!F$530</f>
        <v>434</v>
      </c>
      <c r="I10" s="101">
        <f>'[1]7'!G$530</f>
        <v>434</v>
      </c>
      <c r="J10" s="103">
        <f>'[1]7'!H$530</f>
        <v>434</v>
      </c>
      <c r="K10" s="101">
        <f>'[1]7'!P$530</f>
        <v>590</v>
      </c>
      <c r="L10" s="101">
        <f>'[1]7'!Y$530</f>
        <v>621</v>
      </c>
      <c r="M10" s="101">
        <f>'[1]7'!AA$530</f>
        <v>652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368.2</v>
      </c>
      <c r="F11" s="101">
        <f>'[1]7'!D$531</f>
        <v>82</v>
      </c>
      <c r="G11" s="101">
        <f>'[1]7'!E$531</f>
        <v>763</v>
      </c>
      <c r="H11" s="102">
        <f>'[1]7'!F$531</f>
        <v>416</v>
      </c>
      <c r="I11" s="101">
        <f>'[1]7'!G$531</f>
        <v>416</v>
      </c>
      <c r="J11" s="103">
        <f>'[1]7'!H$531</f>
        <v>416</v>
      </c>
      <c r="K11" s="101">
        <f>'[1]7'!P$531</f>
        <v>529</v>
      </c>
      <c r="L11" s="101">
        <f>'[1]7'!Y$531</f>
        <v>445</v>
      </c>
      <c r="M11" s="101">
        <f>'[1]7'!AA$531</f>
        <v>300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542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59</v>
      </c>
      <c r="F14" s="101">
        <f>'[1]7'!D$534</f>
        <v>165</v>
      </c>
      <c r="G14" s="101">
        <f>'[1]7'!E$534</f>
        <v>240</v>
      </c>
      <c r="H14" s="102">
        <f>'[1]7'!F$534</f>
        <v>121</v>
      </c>
      <c r="I14" s="101">
        <f>'[1]7'!G$534</f>
        <v>121</v>
      </c>
      <c r="J14" s="103">
        <f>'[1]7'!H$534</f>
        <v>121</v>
      </c>
      <c r="K14" s="101">
        <f>'[1]7'!P$534</f>
        <v>324</v>
      </c>
      <c r="L14" s="101">
        <f>'[1]7'!Y$534</f>
        <v>342</v>
      </c>
      <c r="M14" s="101">
        <f>'[1]7'!AA$534</f>
        <v>314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1518.4124099999999</v>
      </c>
      <c r="F15" s="101">
        <f>'[1]7'!D$535</f>
        <v>1974</v>
      </c>
      <c r="G15" s="101">
        <f>'[1]7'!E$535</f>
        <v>0</v>
      </c>
      <c r="H15" s="102">
        <f>'[1]7'!F$535</f>
        <v>0</v>
      </c>
      <c r="I15" s="101">
        <f>'[1]7'!G$535</f>
        <v>0</v>
      </c>
      <c r="J15" s="103">
        <f>'[1]7'!H$535</f>
        <v>0</v>
      </c>
      <c r="K15" s="101">
        <f>'[1]7'!P$535</f>
        <v>0</v>
      </c>
      <c r="L15" s="101">
        <f>'[1]7'!Y$535</f>
        <v>0</v>
      </c>
      <c r="M15" s="101">
        <f>'[1]7'!AA$535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1292</v>
      </c>
      <c r="G16" s="101">
        <f>'[1]7'!E$536</f>
        <v>0</v>
      </c>
      <c r="H16" s="102">
        <f>'[1]7'!F$536</f>
        <v>0</v>
      </c>
      <c r="I16" s="101">
        <f>'[1]7'!G$536</f>
        <v>0</v>
      </c>
      <c r="J16" s="103">
        <f>'[1]7'!H$536</f>
        <v>0</v>
      </c>
      <c r="K16" s="101">
        <f>'[1]7'!P$536</f>
        <v>0</v>
      </c>
      <c r="L16" s="101">
        <f>'[1]7'!Y$536</f>
        <v>0</v>
      </c>
      <c r="M16" s="101">
        <f>'[1]7'!AA$536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949</v>
      </c>
      <c r="F17" s="101">
        <f>'[1]7'!D$537</f>
        <v>2044</v>
      </c>
      <c r="G17" s="101">
        <f>'[1]7'!E$537</f>
        <v>9803</v>
      </c>
      <c r="H17" s="102">
        <f>'[1]7'!F$537</f>
        <v>2054</v>
      </c>
      <c r="I17" s="101">
        <f>'[1]7'!G$537</f>
        <v>2054</v>
      </c>
      <c r="J17" s="103">
        <f>'[1]7'!H$537</f>
        <v>2054</v>
      </c>
      <c r="K17" s="101">
        <f>'[1]7'!P$537</f>
        <v>4168</v>
      </c>
      <c r="L17" s="101">
        <f>'[1]7'!Y$537</f>
        <v>6118</v>
      </c>
      <c r="M17" s="101">
        <f>'[1]7'!AA$537</f>
        <v>6431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0</v>
      </c>
      <c r="G18" s="101">
        <f>'[1]7'!E$538</f>
        <v>0</v>
      </c>
      <c r="H18" s="102">
        <f>'[1]7'!F$538</f>
        <v>0</v>
      </c>
      <c r="I18" s="101">
        <f>'[1]7'!G$538</f>
        <v>0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320</v>
      </c>
      <c r="I21" s="101">
        <f>'[1]7'!G$541</f>
        <v>320</v>
      </c>
      <c r="J21" s="103">
        <f>'[1]7'!H$541</f>
        <v>320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24036</v>
      </c>
      <c r="F22" s="101">
        <f>'[1]7'!D$542</f>
        <v>28040</v>
      </c>
      <c r="G22" s="101">
        <f>'[1]7'!E$542</f>
        <v>6617</v>
      </c>
      <c r="H22" s="102">
        <f>'[1]7'!F$542</f>
        <v>7622</v>
      </c>
      <c r="I22" s="101">
        <f>'[1]7'!G$542</f>
        <v>7622</v>
      </c>
      <c r="J22" s="103">
        <f>'[1]7'!H$542</f>
        <v>7622</v>
      </c>
      <c r="K22" s="101">
        <f>'[1]7'!P$542</f>
        <v>14165</v>
      </c>
      <c r="L22" s="101">
        <f>'[1]7'!Y$542</f>
        <v>22337</v>
      </c>
      <c r="M22" s="101">
        <f>'[1]7'!AA$542</f>
        <v>24072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87963</v>
      </c>
      <c r="F23" s="101">
        <f>'[1]7'!D$543</f>
        <v>91859</v>
      </c>
      <c r="G23" s="101">
        <f>'[1]7'!E$543</f>
        <v>120624</v>
      </c>
      <c r="H23" s="102">
        <f>'[1]7'!F$543</f>
        <v>109485</v>
      </c>
      <c r="I23" s="101">
        <f>'[1]7'!G$543</f>
        <v>109485</v>
      </c>
      <c r="J23" s="103">
        <f>'[1]7'!H$543</f>
        <v>109485</v>
      </c>
      <c r="K23" s="101">
        <f>'[1]7'!P$543</f>
        <v>117321</v>
      </c>
      <c r="L23" s="101">
        <f>'[1]7'!Y$543</f>
        <v>122448</v>
      </c>
      <c r="M23" s="101">
        <f>'[1]7'!AA$543</f>
        <v>125120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0</v>
      </c>
      <c r="F24" s="101">
        <f>'[1]7'!D$544</f>
        <v>0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0</v>
      </c>
      <c r="L24" s="101">
        <f>'[1]7'!Y$544</f>
        <v>0</v>
      </c>
      <c r="M24" s="101">
        <f>'[1]7'!AA$544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5</v>
      </c>
      <c r="F29" s="101">
        <f>'[1]7'!D$549</f>
        <v>4</v>
      </c>
      <c r="G29" s="101">
        <f>'[1]7'!E$549</f>
        <v>6</v>
      </c>
      <c r="H29" s="102">
        <f>'[1]7'!F$549</f>
        <v>6</v>
      </c>
      <c r="I29" s="101">
        <f>'[1]7'!G$549</f>
        <v>6</v>
      </c>
      <c r="J29" s="103">
        <f>'[1]7'!H$549</f>
        <v>6</v>
      </c>
      <c r="K29" s="101">
        <f>'[1]7'!P$549</f>
        <v>6</v>
      </c>
      <c r="L29" s="101">
        <f>'[1]7'!Y$549</f>
        <v>6</v>
      </c>
      <c r="M29" s="101">
        <f>'[1]7'!AA$549</f>
        <v>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1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10</v>
      </c>
      <c r="F32" s="101">
        <f>'[1]7'!D$552</f>
        <v>9</v>
      </c>
      <c r="G32" s="101">
        <f>'[1]7'!E$552</f>
        <v>9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5</v>
      </c>
      <c r="F35" s="101">
        <f>'[1]7'!D$555</f>
        <v>2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4354</v>
      </c>
      <c r="F37" s="101">
        <f>'[1]7'!D$557</f>
        <v>1443</v>
      </c>
      <c r="G37" s="101">
        <f>'[1]7'!E$557</f>
        <v>882</v>
      </c>
      <c r="H37" s="102">
        <f>'[1]7'!F$557</f>
        <v>2054</v>
      </c>
      <c r="I37" s="101">
        <f>'[1]7'!G$557</f>
        <v>2054</v>
      </c>
      <c r="J37" s="103">
        <f>'[1]7'!H$557</f>
        <v>2054</v>
      </c>
      <c r="K37" s="101">
        <f>'[1]7'!P$557</f>
        <v>2417</v>
      </c>
      <c r="L37" s="101">
        <f>'[1]7'!Y$557</f>
        <v>2545</v>
      </c>
      <c r="M37" s="101">
        <f>'[1]7'!AA$557</f>
        <v>2672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658</v>
      </c>
      <c r="F38" s="101">
        <f>'[1]7'!D$558</f>
        <v>1475</v>
      </c>
      <c r="G38" s="101">
        <f>'[1]7'!E$558</f>
        <v>500</v>
      </c>
      <c r="H38" s="102">
        <f>'[1]7'!F$558</f>
        <v>1458</v>
      </c>
      <c r="I38" s="101">
        <f>'[1]7'!G$558</f>
        <v>1458</v>
      </c>
      <c r="J38" s="103">
        <f>'[1]7'!H$558</f>
        <v>1458</v>
      </c>
      <c r="K38" s="101">
        <f>'[1]7'!P$558</f>
        <v>600</v>
      </c>
      <c r="L38" s="101">
        <f>'[1]7'!Y$558</f>
        <v>632</v>
      </c>
      <c r="M38" s="101">
        <f>'[1]7'!AA$558</f>
        <v>664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1964.21532</v>
      </c>
      <c r="F39" s="101">
        <f>'[1]7'!D$559</f>
        <v>510</v>
      </c>
      <c r="G39" s="101">
        <f>'[1]7'!E$559</f>
        <v>0</v>
      </c>
      <c r="H39" s="102">
        <f>'[1]7'!F$559</f>
        <v>0</v>
      </c>
      <c r="I39" s="101">
        <f>'[1]7'!G$559</f>
        <v>0</v>
      </c>
      <c r="J39" s="103">
        <f>'[1]7'!H$559</f>
        <v>0</v>
      </c>
      <c r="K39" s="101">
        <f>'[1]7'!P$559</f>
        <v>0</v>
      </c>
      <c r="L39" s="101">
        <f>'[1]7'!Y$559</f>
        <v>0</v>
      </c>
      <c r="M39" s="101">
        <f>'[1]7'!AA$559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35</v>
      </c>
      <c r="F40" s="101">
        <f>'[1]7'!D$560</f>
        <v>162</v>
      </c>
      <c r="G40" s="101">
        <f>'[1]7'!E$560</f>
        <v>43</v>
      </c>
      <c r="H40" s="102">
        <f>'[1]7'!F$560</f>
        <v>0</v>
      </c>
      <c r="I40" s="101">
        <f>'[1]7'!G$560</f>
        <v>0</v>
      </c>
      <c r="J40" s="103">
        <f>'[1]7'!H$560</f>
        <v>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511</v>
      </c>
      <c r="F41" s="101">
        <f>'[1]7'!D$561</f>
        <v>443</v>
      </c>
      <c r="G41" s="101">
        <f>'[1]7'!E$561</f>
        <v>527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524</v>
      </c>
      <c r="L41" s="101">
        <f>'[1]7'!Y$561</f>
        <v>618</v>
      </c>
      <c r="M41" s="101">
        <f>'[1]7'!AA$561</f>
        <v>651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34162</v>
      </c>
      <c r="F42" s="101">
        <f>'[1]7'!D$562</f>
        <v>44022</v>
      </c>
      <c r="G42" s="101">
        <f>'[1]7'!E$562</f>
        <v>19696</v>
      </c>
      <c r="H42" s="102">
        <f>'[1]7'!F$562</f>
        <v>13673</v>
      </c>
      <c r="I42" s="101">
        <f>'[1]7'!G$562</f>
        <v>20173</v>
      </c>
      <c r="J42" s="103">
        <f>'[1]7'!H$562</f>
        <v>20173</v>
      </c>
      <c r="K42" s="101">
        <f>'[1]7'!P$562</f>
        <v>13944</v>
      </c>
      <c r="L42" s="101">
        <f>'[1]7'!Y$562</f>
        <v>13830</v>
      </c>
      <c r="M42" s="101">
        <f>'[1]7'!AA$562</f>
        <v>14466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586</v>
      </c>
      <c r="F43" s="101">
        <f>'[1]7'!D$563</f>
        <v>31</v>
      </c>
      <c r="G43" s="101">
        <f>'[1]7'!E$563</f>
        <v>0</v>
      </c>
      <c r="H43" s="102">
        <f>'[1]7'!F$563</f>
        <v>0</v>
      </c>
      <c r="I43" s="101">
        <f>'[1]7'!G$563</f>
        <v>0</v>
      </c>
      <c r="J43" s="103">
        <f>'[1]7'!H$563</f>
        <v>0</v>
      </c>
      <c r="K43" s="101">
        <f>'[1]7'!P$563</f>
        <v>0</v>
      </c>
      <c r="L43" s="101">
        <f>'[1]7'!Y$563</f>
        <v>0</v>
      </c>
      <c r="M43" s="101">
        <f>'[1]7'!AA$563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1744</v>
      </c>
      <c r="F44" s="101">
        <f>'[1]7'!D$564</f>
        <v>4545</v>
      </c>
      <c r="G44" s="101">
        <f>'[1]7'!E$564</f>
        <v>3386</v>
      </c>
      <c r="H44" s="102">
        <f>'[1]7'!F$564</f>
        <v>5106</v>
      </c>
      <c r="I44" s="101">
        <f>'[1]7'!G$564</f>
        <v>5106</v>
      </c>
      <c r="J44" s="103">
        <f>'[1]7'!H$564</f>
        <v>5106</v>
      </c>
      <c r="K44" s="101">
        <f>'[1]7'!P$564</f>
        <v>6114</v>
      </c>
      <c r="L44" s="101">
        <f>'[1]7'!Y$564</f>
        <v>7318</v>
      </c>
      <c r="M44" s="101">
        <f>'[1]7'!AA$564</f>
        <v>7695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0</v>
      </c>
      <c r="F45" s="101">
        <f>'[1]7'!D$565</f>
        <v>0</v>
      </c>
      <c r="G45" s="101">
        <f>'[1]7'!E$565</f>
        <v>0</v>
      </c>
      <c r="H45" s="102">
        <f>'[1]7'!F$565</f>
        <v>10</v>
      </c>
      <c r="I45" s="101">
        <f>'[1]7'!G$565</f>
        <v>10</v>
      </c>
      <c r="J45" s="103">
        <f>'[1]7'!H$565</f>
        <v>10</v>
      </c>
      <c r="K45" s="101">
        <f>'[1]7'!P$565</f>
        <v>0</v>
      </c>
      <c r="L45" s="101">
        <f>'[1]7'!Y$565</f>
        <v>0</v>
      </c>
      <c r="M45" s="101">
        <f>'[1]7'!AA$565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90</v>
      </c>
      <c r="G46" s="94">
        <f>'[1]7'!E$566</f>
        <v>250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1053</v>
      </c>
      <c r="M46" s="94">
        <f>'[1]7'!AA$566</f>
        <v>1106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0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2644</v>
      </c>
      <c r="F51" s="74">
        <f t="shared" si="4"/>
        <v>2989</v>
      </c>
      <c r="G51" s="74">
        <f t="shared" si="4"/>
        <v>3915</v>
      </c>
      <c r="H51" s="75">
        <f t="shared" si="4"/>
        <v>3035</v>
      </c>
      <c r="I51" s="74">
        <f t="shared" si="4"/>
        <v>3035</v>
      </c>
      <c r="J51" s="76">
        <f t="shared" si="4"/>
        <v>3035</v>
      </c>
      <c r="K51" s="74">
        <f t="shared" si="4"/>
        <v>3097</v>
      </c>
      <c r="L51" s="74">
        <f t="shared" si="4"/>
        <v>3261.038</v>
      </c>
      <c r="M51" s="74">
        <f t="shared" si="4"/>
        <v>3424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1500</v>
      </c>
      <c r="F59" s="81">
        <f t="shared" si="8"/>
        <v>2229</v>
      </c>
      <c r="G59" s="81">
        <f t="shared" si="8"/>
        <v>2300</v>
      </c>
      <c r="H59" s="82">
        <f t="shared" si="8"/>
        <v>2491</v>
      </c>
      <c r="I59" s="81">
        <f t="shared" si="8"/>
        <v>2491</v>
      </c>
      <c r="J59" s="83">
        <f t="shared" si="8"/>
        <v>2491</v>
      </c>
      <c r="K59" s="81">
        <f t="shared" si="8"/>
        <v>85</v>
      </c>
      <c r="L59" s="81">
        <f t="shared" si="8"/>
        <v>2767</v>
      </c>
      <c r="M59" s="81">
        <f t="shared" si="8"/>
        <v>2905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1500</v>
      </c>
      <c r="F61" s="94">
        <f>'[1]7'!D$580</f>
        <v>2229</v>
      </c>
      <c r="G61" s="94">
        <f>'[1]7'!E$580</f>
        <v>2300</v>
      </c>
      <c r="H61" s="95">
        <f>'[1]7'!F$580</f>
        <v>2491</v>
      </c>
      <c r="I61" s="94">
        <f>'[1]7'!G$580</f>
        <v>2491</v>
      </c>
      <c r="J61" s="96">
        <f>'[1]7'!H$580</f>
        <v>2491</v>
      </c>
      <c r="K61" s="94">
        <f>'[1]7'!P$580</f>
        <v>85</v>
      </c>
      <c r="L61" s="94">
        <f>'[1]7'!Y$580</f>
        <v>2767</v>
      </c>
      <c r="M61" s="94">
        <f>'[1]7'!AA$580</f>
        <v>2905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25</v>
      </c>
      <c r="G64" s="94">
        <f t="shared" si="9"/>
        <v>698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25</v>
      </c>
      <c r="G65" s="81">
        <f t="shared" si="10"/>
        <v>698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25</v>
      </c>
      <c r="G67" s="94">
        <f>'[1]7'!E$586</f>
        <v>698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1144</v>
      </c>
      <c r="F73" s="101">
        <f t="shared" si="12"/>
        <v>735</v>
      </c>
      <c r="G73" s="101">
        <f t="shared" si="12"/>
        <v>917</v>
      </c>
      <c r="H73" s="102">
        <f t="shared" si="12"/>
        <v>544</v>
      </c>
      <c r="I73" s="101">
        <f t="shared" si="12"/>
        <v>544</v>
      </c>
      <c r="J73" s="103">
        <f t="shared" si="12"/>
        <v>544</v>
      </c>
      <c r="K73" s="101">
        <f t="shared" si="12"/>
        <v>3012</v>
      </c>
      <c r="L73" s="101">
        <f t="shared" si="12"/>
        <v>494.03800000000001</v>
      </c>
      <c r="M73" s="101">
        <f t="shared" si="12"/>
        <v>519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1144</v>
      </c>
      <c r="F74" s="88">
        <f>'[1]7'!D$592</f>
        <v>735</v>
      </c>
      <c r="G74" s="88">
        <f>'[1]7'!E$592</f>
        <v>917</v>
      </c>
      <c r="H74" s="89">
        <f>'[1]7'!F$592</f>
        <v>544</v>
      </c>
      <c r="I74" s="88">
        <f>'[1]7'!G$592</f>
        <v>544</v>
      </c>
      <c r="J74" s="90">
        <f>'[1]7'!H$592</f>
        <v>544</v>
      </c>
      <c r="K74" s="88">
        <f>'[1]7'!P$592</f>
        <v>3012</v>
      </c>
      <c r="L74" s="88">
        <f>'[1]7'!Y$592</f>
        <v>494.03800000000001</v>
      </c>
      <c r="M74" s="88">
        <f>'[1]7'!AA$592</f>
        <v>519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0</v>
      </c>
      <c r="F75" s="94">
        <f>'[1]7'!D$593</f>
        <v>0</v>
      </c>
      <c r="G75" s="94">
        <f>'[1]7'!E$593</f>
        <v>0</v>
      </c>
      <c r="H75" s="95">
        <f>'[1]7'!F$593</f>
        <v>0</v>
      </c>
      <c r="I75" s="94">
        <f>'[1]7'!G$593</f>
        <v>0</v>
      </c>
      <c r="J75" s="96">
        <f>'[1]7'!H$593</f>
        <v>0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18241</v>
      </c>
      <c r="F77" s="74">
        <f t="shared" si="13"/>
        <v>31791</v>
      </c>
      <c r="G77" s="74">
        <f t="shared" si="13"/>
        <v>31637</v>
      </c>
      <c r="H77" s="75">
        <f t="shared" si="13"/>
        <v>43495</v>
      </c>
      <c r="I77" s="74">
        <f t="shared" si="13"/>
        <v>40995</v>
      </c>
      <c r="J77" s="76">
        <f t="shared" si="13"/>
        <v>40995</v>
      </c>
      <c r="K77" s="74">
        <f t="shared" si="13"/>
        <v>82529</v>
      </c>
      <c r="L77" s="74">
        <f t="shared" si="13"/>
        <v>95770</v>
      </c>
      <c r="M77" s="74">
        <f t="shared" si="13"/>
        <v>107729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173</v>
      </c>
      <c r="H78" s="82">
        <f t="shared" si="14"/>
        <v>15500</v>
      </c>
      <c r="I78" s="81">
        <f t="shared" si="14"/>
        <v>15500</v>
      </c>
      <c r="J78" s="83">
        <f t="shared" si="14"/>
        <v>15500</v>
      </c>
      <c r="K78" s="81">
        <f t="shared" si="14"/>
        <v>57500</v>
      </c>
      <c r="L78" s="81">
        <f t="shared" si="14"/>
        <v>57500</v>
      </c>
      <c r="M78" s="81">
        <f t="shared" si="14"/>
        <v>62873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0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30000</v>
      </c>
      <c r="L79" s="88">
        <f>'[1]7'!Y$596</f>
        <v>30000</v>
      </c>
      <c r="M79" s="88">
        <f>'[1]7'!AA$596</f>
        <v>25000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0</v>
      </c>
      <c r="G80" s="94">
        <f>'[1]7'!E$597</f>
        <v>173</v>
      </c>
      <c r="H80" s="95">
        <f>'[1]7'!F$597</f>
        <v>15500</v>
      </c>
      <c r="I80" s="94">
        <f>'[1]7'!G$597</f>
        <v>15500</v>
      </c>
      <c r="J80" s="96">
        <f>'[1]7'!H$597</f>
        <v>15500</v>
      </c>
      <c r="K80" s="94">
        <f>'[1]7'!P$597</f>
        <v>27500</v>
      </c>
      <c r="L80" s="94">
        <f>'[1]7'!Y$597</f>
        <v>27500</v>
      </c>
      <c r="M80" s="94">
        <f>'[1]7'!AA$597</f>
        <v>37873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18241</v>
      </c>
      <c r="F81" s="101">
        <f t="shared" si="15"/>
        <v>31791</v>
      </c>
      <c r="G81" s="101">
        <f t="shared" si="15"/>
        <v>31464</v>
      </c>
      <c r="H81" s="102">
        <f t="shared" si="15"/>
        <v>27995</v>
      </c>
      <c r="I81" s="101">
        <f t="shared" si="15"/>
        <v>25495</v>
      </c>
      <c r="J81" s="103">
        <f t="shared" si="15"/>
        <v>25495</v>
      </c>
      <c r="K81" s="101">
        <f t="shared" si="15"/>
        <v>25029</v>
      </c>
      <c r="L81" s="101">
        <f t="shared" si="15"/>
        <v>38270</v>
      </c>
      <c r="M81" s="101">
        <f t="shared" si="15"/>
        <v>44856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17078</v>
      </c>
      <c r="F82" s="88">
        <f>'[1]7'!D$599</f>
        <v>18708</v>
      </c>
      <c r="G82" s="88">
        <f>'[1]7'!E$599</f>
        <v>28750</v>
      </c>
      <c r="H82" s="89">
        <f>'[1]7'!F$599</f>
        <v>14903</v>
      </c>
      <c r="I82" s="88">
        <f>'[1]7'!G$599</f>
        <v>14903</v>
      </c>
      <c r="J82" s="90">
        <f>'[1]7'!H$599</f>
        <v>14903</v>
      </c>
      <c r="K82" s="88">
        <f>'[1]7'!P$599</f>
        <v>20000</v>
      </c>
      <c r="L82" s="88">
        <f>'[1]7'!Y$599</f>
        <v>28260</v>
      </c>
      <c r="M82" s="88">
        <f>'[1]7'!AA$599</f>
        <v>29548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1163</v>
      </c>
      <c r="F83" s="94">
        <f>'[1]7'!D$600</f>
        <v>13083</v>
      </c>
      <c r="G83" s="94">
        <f>'[1]7'!E$600</f>
        <v>2714</v>
      </c>
      <c r="H83" s="95">
        <f>'[1]7'!F$600</f>
        <v>13092</v>
      </c>
      <c r="I83" s="94">
        <f>'[1]7'!G$600</f>
        <v>10592</v>
      </c>
      <c r="J83" s="96">
        <f>'[1]7'!H$600</f>
        <v>10592</v>
      </c>
      <c r="K83" s="94">
        <f>'[1]7'!P$600</f>
        <v>5029</v>
      </c>
      <c r="L83" s="94">
        <f>'[1]7'!Y$600</f>
        <v>10010</v>
      </c>
      <c r="M83" s="94">
        <f>'[1]7'!AA$600</f>
        <v>15308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0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343663.82773000002</v>
      </c>
      <c r="F92" s="28">
        <f t="shared" ref="F92:M92" si="16">F4+F51+F77+F90</f>
        <v>504330</v>
      </c>
      <c r="G92" s="28">
        <f t="shared" si="16"/>
        <v>476484</v>
      </c>
      <c r="H92" s="29">
        <f t="shared" si="16"/>
        <v>510696</v>
      </c>
      <c r="I92" s="28">
        <f t="shared" si="16"/>
        <v>517696</v>
      </c>
      <c r="J92" s="30">
        <f t="shared" si="16"/>
        <v>517696</v>
      </c>
      <c r="K92" s="28">
        <f t="shared" si="16"/>
        <v>602374</v>
      </c>
      <c r="L92" s="28">
        <f t="shared" si="16"/>
        <v>639299.03799999994</v>
      </c>
      <c r="M92" s="28">
        <f t="shared" si="16"/>
        <v>673794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'[1]7'!$B$12)</f>
        <v>Table B.2d: Payments and estimates by economic classification: Crime Prevention And Community Safety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0</v>
      </c>
      <c r="F6" s="88">
        <f>'[1]7'!D$676</f>
        <v>0</v>
      </c>
      <c r="G6" s="88">
        <f>'[1]7'!E$676</f>
        <v>0</v>
      </c>
      <c r="H6" s="89">
        <f>'[1]7'!F$676</f>
        <v>0</v>
      </c>
      <c r="I6" s="88">
        <f>'[1]7'!G$676</f>
        <v>0</v>
      </c>
      <c r="J6" s="90">
        <f>'[1]7'!H$676</f>
        <v>0</v>
      </c>
      <c r="K6" s="88">
        <f>'[1]7'!P$676</f>
        <v>0</v>
      </c>
      <c r="L6" s="88">
        <f>'[1]7'!Y$676</f>
        <v>0</v>
      </c>
      <c r="M6" s="88">
        <f>'[1]7'!AA$676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0</v>
      </c>
      <c r="F7" s="94">
        <f>'[1]7'!D$677</f>
        <v>0</v>
      </c>
      <c r="G7" s="94">
        <f>'[1]7'!E$677</f>
        <v>0</v>
      </c>
      <c r="H7" s="95">
        <f>'[1]7'!F$677</f>
        <v>0</v>
      </c>
      <c r="I7" s="94">
        <f>'[1]7'!G$677</f>
        <v>0</v>
      </c>
      <c r="J7" s="96">
        <f>'[1]7'!H$677</f>
        <v>0</v>
      </c>
      <c r="K7" s="94">
        <f>'[1]7'!P$677</f>
        <v>0</v>
      </c>
      <c r="L7" s="94">
        <f>'[1]7'!Y$677</f>
        <v>0</v>
      </c>
      <c r="M7" s="94">
        <f>'[1]7'!AA$677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0</v>
      </c>
      <c r="F9" s="88">
        <f>'[1]7'!D$679</f>
        <v>0</v>
      </c>
      <c r="G9" s="88">
        <f>'[1]7'!E$679</f>
        <v>0</v>
      </c>
      <c r="H9" s="89">
        <f>'[1]7'!F$679</f>
        <v>0</v>
      </c>
      <c r="I9" s="88">
        <f>'[1]7'!G$679</f>
        <v>0</v>
      </c>
      <c r="J9" s="90">
        <f>'[1]7'!H$679</f>
        <v>0</v>
      </c>
      <c r="K9" s="88">
        <f>'[1]7'!P$679</f>
        <v>0</v>
      </c>
      <c r="L9" s="88">
        <f>'[1]7'!Y$679</f>
        <v>0</v>
      </c>
      <c r="M9" s="88">
        <f>'[1]7'!AA$679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0</v>
      </c>
      <c r="F10" s="101">
        <f>'[1]7'!D$680</f>
        <v>0</v>
      </c>
      <c r="G10" s="101">
        <f>'[1]7'!E$680</f>
        <v>0</v>
      </c>
      <c r="H10" s="102">
        <f>'[1]7'!F$680</f>
        <v>0</v>
      </c>
      <c r="I10" s="101">
        <f>'[1]7'!G$680</f>
        <v>0</v>
      </c>
      <c r="J10" s="103">
        <f>'[1]7'!H$680</f>
        <v>0</v>
      </c>
      <c r="K10" s="101">
        <f>'[1]7'!P$680</f>
        <v>0</v>
      </c>
      <c r="L10" s="101">
        <f>'[1]7'!Y$680</f>
        <v>0</v>
      </c>
      <c r="M10" s="101">
        <f>'[1]7'!AA$680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0</v>
      </c>
      <c r="F11" s="101">
        <f>'[1]7'!D$681</f>
        <v>0</v>
      </c>
      <c r="G11" s="101">
        <f>'[1]7'!E$681</f>
        <v>0</v>
      </c>
      <c r="H11" s="102">
        <f>'[1]7'!F$681</f>
        <v>0</v>
      </c>
      <c r="I11" s="101">
        <f>'[1]7'!G$681</f>
        <v>0</v>
      </c>
      <c r="J11" s="103">
        <f>'[1]7'!H$681</f>
        <v>0</v>
      </c>
      <c r="K11" s="101">
        <f>'[1]7'!P$681</f>
        <v>0</v>
      </c>
      <c r="L11" s="101">
        <f>'[1]7'!Y$681</f>
        <v>0</v>
      </c>
      <c r="M11" s="101">
        <f>'[1]7'!AA$681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0</v>
      </c>
      <c r="F14" s="101">
        <f>'[1]7'!D$684</f>
        <v>0</v>
      </c>
      <c r="G14" s="101">
        <f>'[1]7'!E$684</f>
        <v>0</v>
      </c>
      <c r="H14" s="102">
        <f>'[1]7'!F$684</f>
        <v>0</v>
      </c>
      <c r="I14" s="101">
        <f>'[1]7'!G$684</f>
        <v>0</v>
      </c>
      <c r="J14" s="103">
        <f>'[1]7'!H$684</f>
        <v>0</v>
      </c>
      <c r="K14" s="101">
        <f>'[1]7'!P$684</f>
        <v>0</v>
      </c>
      <c r="L14" s="101">
        <f>'[1]7'!Y$684</f>
        <v>0</v>
      </c>
      <c r="M14" s="101">
        <f>'[1]7'!AA$684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0</v>
      </c>
      <c r="F15" s="101">
        <f>'[1]7'!D$685</f>
        <v>0</v>
      </c>
      <c r="G15" s="101">
        <f>'[1]7'!E$685</f>
        <v>0</v>
      </c>
      <c r="H15" s="102">
        <f>'[1]7'!F$685</f>
        <v>0</v>
      </c>
      <c r="I15" s="101">
        <f>'[1]7'!G$685</f>
        <v>0</v>
      </c>
      <c r="J15" s="103">
        <f>'[1]7'!H$685</f>
        <v>0</v>
      </c>
      <c r="K15" s="101">
        <f>'[1]7'!P$685</f>
        <v>0</v>
      </c>
      <c r="L15" s="101">
        <f>'[1]7'!Y$685</f>
        <v>0</v>
      </c>
      <c r="M15" s="101">
        <f>'[1]7'!AA$685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0</v>
      </c>
      <c r="F16" s="101">
        <f>'[1]7'!D$686</f>
        <v>0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0</v>
      </c>
      <c r="F17" s="101">
        <f>'[1]7'!D$687</f>
        <v>0</v>
      </c>
      <c r="G17" s="101">
        <f>'[1]7'!E$687</f>
        <v>0</v>
      </c>
      <c r="H17" s="102">
        <f>'[1]7'!F$687</f>
        <v>0</v>
      </c>
      <c r="I17" s="101">
        <f>'[1]7'!G$687</f>
        <v>0</v>
      </c>
      <c r="J17" s="103">
        <f>'[1]7'!H$687</f>
        <v>0</v>
      </c>
      <c r="K17" s="101">
        <f>'[1]7'!P$687</f>
        <v>0</v>
      </c>
      <c r="L17" s="101">
        <f>'[1]7'!Y$687</f>
        <v>0</v>
      </c>
      <c r="M17" s="101">
        <f>'[1]7'!AA$687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0</v>
      </c>
      <c r="F22" s="101">
        <f>'[1]7'!D$692</f>
        <v>0</v>
      </c>
      <c r="G22" s="101">
        <f>'[1]7'!E$692</f>
        <v>0</v>
      </c>
      <c r="H22" s="102">
        <f>'[1]7'!F$692</f>
        <v>0</v>
      </c>
      <c r="I22" s="101">
        <f>'[1]7'!G$692</f>
        <v>0</v>
      </c>
      <c r="J22" s="103">
        <f>'[1]7'!H$692</f>
        <v>0</v>
      </c>
      <c r="K22" s="101">
        <f>'[1]7'!P$692</f>
        <v>0</v>
      </c>
      <c r="L22" s="101">
        <f>'[1]7'!Y$692</f>
        <v>0</v>
      </c>
      <c r="M22" s="101">
        <f>'[1]7'!AA$692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0</v>
      </c>
      <c r="G23" s="101">
        <f>'[1]7'!E$693</f>
        <v>0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0</v>
      </c>
      <c r="F24" s="101">
        <f>'[1]7'!D$694</f>
        <v>0</v>
      </c>
      <c r="G24" s="101">
        <f>'[1]7'!E$694</f>
        <v>0</v>
      </c>
      <c r="H24" s="102">
        <f>'[1]7'!F$694</f>
        <v>0</v>
      </c>
      <c r="I24" s="101">
        <f>'[1]7'!G$694</f>
        <v>0</v>
      </c>
      <c r="J24" s="103">
        <f>'[1]7'!H$694</f>
        <v>0</v>
      </c>
      <c r="K24" s="101">
        <f>'[1]7'!P$694</f>
        <v>0</v>
      </c>
      <c r="L24" s="101">
        <f>'[1]7'!Y$694</f>
        <v>0</v>
      </c>
      <c r="M24" s="101">
        <f>'[1]7'!AA$694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0</v>
      </c>
      <c r="G25" s="101">
        <f>'[1]7'!E$695</f>
        <v>0</v>
      </c>
      <c r="H25" s="102">
        <f>'[1]7'!F$695</f>
        <v>0</v>
      </c>
      <c r="I25" s="101">
        <f>'[1]7'!G$695</f>
        <v>0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0</v>
      </c>
      <c r="F29" s="101">
        <f>'[1]7'!D$699</f>
        <v>0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0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0</v>
      </c>
      <c r="F37" s="101">
        <f>'[1]7'!D$707</f>
        <v>0</v>
      </c>
      <c r="G37" s="101">
        <f>'[1]7'!E$707</f>
        <v>0</v>
      </c>
      <c r="H37" s="102">
        <f>'[1]7'!F$707</f>
        <v>0</v>
      </c>
      <c r="I37" s="101">
        <f>'[1]7'!G$707</f>
        <v>0</v>
      </c>
      <c r="J37" s="103">
        <f>'[1]7'!H$707</f>
        <v>0</v>
      </c>
      <c r="K37" s="101">
        <f>'[1]7'!P$707</f>
        <v>0</v>
      </c>
      <c r="L37" s="101">
        <f>'[1]7'!Y$707</f>
        <v>0</v>
      </c>
      <c r="M37" s="101">
        <f>'[1]7'!AA$707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0</v>
      </c>
      <c r="F38" s="101">
        <f>'[1]7'!D$708</f>
        <v>0</v>
      </c>
      <c r="G38" s="101">
        <f>'[1]7'!E$708</f>
        <v>0</v>
      </c>
      <c r="H38" s="102">
        <f>'[1]7'!F$708</f>
        <v>0</v>
      </c>
      <c r="I38" s="101">
        <f>'[1]7'!G$708</f>
        <v>0</v>
      </c>
      <c r="J38" s="103">
        <f>'[1]7'!H$708</f>
        <v>0</v>
      </c>
      <c r="K38" s="101">
        <f>'[1]7'!P$708</f>
        <v>0</v>
      </c>
      <c r="L38" s="101">
        <f>'[1]7'!Y$708</f>
        <v>0</v>
      </c>
      <c r="M38" s="101">
        <f>'[1]7'!AA$708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0</v>
      </c>
      <c r="F39" s="101">
        <f>'[1]7'!D$709</f>
        <v>0</v>
      </c>
      <c r="G39" s="101">
        <f>'[1]7'!E$709</f>
        <v>0</v>
      </c>
      <c r="H39" s="102">
        <f>'[1]7'!F$709</f>
        <v>0</v>
      </c>
      <c r="I39" s="101">
        <f>'[1]7'!G$709</f>
        <v>0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0</v>
      </c>
      <c r="F40" s="101">
        <f>'[1]7'!D$710</f>
        <v>0</v>
      </c>
      <c r="G40" s="101">
        <f>'[1]7'!E$710</f>
        <v>0</v>
      </c>
      <c r="H40" s="102">
        <f>'[1]7'!F$710</f>
        <v>0</v>
      </c>
      <c r="I40" s="101">
        <f>'[1]7'!G$710</f>
        <v>0</v>
      </c>
      <c r="J40" s="103">
        <f>'[1]7'!H$710</f>
        <v>0</v>
      </c>
      <c r="K40" s="101">
        <f>'[1]7'!P$710</f>
        <v>0</v>
      </c>
      <c r="L40" s="101">
        <f>'[1]7'!Y$710</f>
        <v>0</v>
      </c>
      <c r="M40" s="101">
        <f>'[1]7'!AA$710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0</v>
      </c>
      <c r="F42" s="101">
        <f>'[1]7'!D$712</f>
        <v>0</v>
      </c>
      <c r="G42" s="101">
        <f>'[1]7'!E$712</f>
        <v>0</v>
      </c>
      <c r="H42" s="102">
        <f>'[1]7'!F$712</f>
        <v>0</v>
      </c>
      <c r="I42" s="101">
        <f>'[1]7'!G$712</f>
        <v>0</v>
      </c>
      <c r="J42" s="103">
        <f>'[1]7'!H$712</f>
        <v>0</v>
      </c>
      <c r="K42" s="101">
        <f>'[1]7'!P$712</f>
        <v>0</v>
      </c>
      <c r="L42" s="101">
        <f>'[1]7'!Y$712</f>
        <v>0</v>
      </c>
      <c r="M42" s="101">
        <f>'[1]7'!AA$712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0</v>
      </c>
      <c r="F43" s="101">
        <f>'[1]7'!D$713</f>
        <v>0</v>
      </c>
      <c r="G43" s="101">
        <f>'[1]7'!E$713</f>
        <v>0</v>
      </c>
      <c r="H43" s="102">
        <f>'[1]7'!F$713</f>
        <v>0</v>
      </c>
      <c r="I43" s="101">
        <f>'[1]7'!G$713</f>
        <v>0</v>
      </c>
      <c r="J43" s="103">
        <f>'[1]7'!H$713</f>
        <v>0</v>
      </c>
      <c r="K43" s="101">
        <f>'[1]7'!P$713</f>
        <v>0</v>
      </c>
      <c r="L43" s="101">
        <f>'[1]7'!Y$713</f>
        <v>0</v>
      </c>
      <c r="M43" s="101">
        <f>'[1]7'!AA$713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0</v>
      </c>
      <c r="F44" s="101">
        <f>'[1]7'!D$714</f>
        <v>0</v>
      </c>
      <c r="G44" s="101">
        <f>'[1]7'!E$714</f>
        <v>0</v>
      </c>
      <c r="H44" s="102">
        <f>'[1]7'!F$714</f>
        <v>0</v>
      </c>
      <c r="I44" s="101">
        <f>'[1]7'!G$714</f>
        <v>0</v>
      </c>
      <c r="J44" s="103">
        <f>'[1]7'!H$714</f>
        <v>0</v>
      </c>
      <c r="K44" s="101">
        <f>'[1]7'!P$714</f>
        <v>0</v>
      </c>
      <c r="L44" s="101">
        <f>'[1]7'!Y$714</f>
        <v>0</v>
      </c>
      <c r="M44" s="101">
        <f>'[1]7'!AA$714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0</v>
      </c>
      <c r="F45" s="101">
        <f>'[1]7'!D$715</f>
        <v>0</v>
      </c>
      <c r="G45" s="101">
        <f>'[1]7'!E$715</f>
        <v>0</v>
      </c>
      <c r="H45" s="102">
        <f>'[1]7'!F$715</f>
        <v>0</v>
      </c>
      <c r="I45" s="101">
        <f>'[1]7'!G$715</f>
        <v>0</v>
      </c>
      <c r="J45" s="103">
        <f>'[1]7'!H$715</f>
        <v>0</v>
      </c>
      <c r="K45" s="101">
        <f>'[1]7'!P$715</f>
        <v>0</v>
      </c>
      <c r="L45" s="101">
        <f>'[1]7'!Y$715</f>
        <v>0</v>
      </c>
      <c r="M45" s="101">
        <f>'[1]7'!AA$715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0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0</v>
      </c>
      <c r="F74" s="88">
        <f>'[1]7'!D$742</f>
        <v>0</v>
      </c>
      <c r="G74" s="88">
        <f>'[1]7'!E$742</f>
        <v>0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0</v>
      </c>
      <c r="F83" s="94">
        <f>'[1]7'!D$750</f>
        <v>0</v>
      </c>
      <c r="G83" s="94">
        <f>'[1]7'!E$750</f>
        <v>0</v>
      </c>
      <c r="H83" s="95">
        <f>'[1]7'!F$750</f>
        <v>0</v>
      </c>
      <c r="I83" s="94">
        <f>'[1]7'!G$750</f>
        <v>0</v>
      </c>
      <c r="J83" s="96">
        <f>'[1]7'!H$750</f>
        <v>0</v>
      </c>
      <c r="K83" s="94">
        <f>'[1]7'!P$750</f>
        <v>0</v>
      </c>
      <c r="L83" s="94">
        <f>'[1]7'!Y$750</f>
        <v>0</v>
      </c>
      <c r="M83" s="94">
        <f>'[1]7'!AA$750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'[1]7'!$B$13)</f>
        <v>Table B.2e: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748121</v>
      </c>
      <c r="F4" s="74">
        <f t="shared" ref="F4:M4" si="0">F5+F8+F47</f>
        <v>711365</v>
      </c>
      <c r="G4" s="74">
        <f t="shared" si="0"/>
        <v>759485</v>
      </c>
      <c r="H4" s="75">
        <f t="shared" si="0"/>
        <v>848112</v>
      </c>
      <c r="I4" s="74">
        <f t="shared" si="0"/>
        <v>882683</v>
      </c>
      <c r="J4" s="76">
        <f t="shared" si="0"/>
        <v>882683</v>
      </c>
      <c r="K4" s="74">
        <f t="shared" si="0"/>
        <v>359017</v>
      </c>
      <c r="L4" s="74">
        <f t="shared" si="0"/>
        <v>382525</v>
      </c>
      <c r="M4" s="74">
        <f t="shared" si="0"/>
        <v>419374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41053</v>
      </c>
      <c r="F5" s="81">
        <f t="shared" ref="F5:M5" si="1">SUM(F6:F7)</f>
        <v>45029</v>
      </c>
      <c r="G5" s="81">
        <f t="shared" si="1"/>
        <v>48948</v>
      </c>
      <c r="H5" s="82">
        <f t="shared" si="1"/>
        <v>56563</v>
      </c>
      <c r="I5" s="81">
        <f t="shared" si="1"/>
        <v>56563</v>
      </c>
      <c r="J5" s="83">
        <f t="shared" si="1"/>
        <v>56563</v>
      </c>
      <c r="K5" s="81">
        <f t="shared" si="1"/>
        <v>63217</v>
      </c>
      <c r="L5" s="81">
        <f t="shared" si="1"/>
        <v>66587.3</v>
      </c>
      <c r="M5" s="81">
        <f t="shared" si="1"/>
        <v>70141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37124</v>
      </c>
      <c r="F6" s="88">
        <f>'[1]7'!D$826</f>
        <v>38883</v>
      </c>
      <c r="G6" s="88">
        <f>'[1]7'!E$826</f>
        <v>45698</v>
      </c>
      <c r="H6" s="89">
        <f>'[1]7'!F$826</f>
        <v>53486</v>
      </c>
      <c r="I6" s="88">
        <f>'[1]7'!G$826</f>
        <v>53486</v>
      </c>
      <c r="J6" s="90">
        <f>'[1]7'!H$826</f>
        <v>53486</v>
      </c>
      <c r="K6" s="88">
        <f>'[1]7'!P$826</f>
        <v>55176</v>
      </c>
      <c r="L6" s="88">
        <f>'[1]7'!Y$826</f>
        <v>58101.3</v>
      </c>
      <c r="M6" s="88">
        <f>'[1]7'!AA$826</f>
        <v>61130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3929</v>
      </c>
      <c r="F7" s="94">
        <f>'[1]7'!D$827</f>
        <v>6146</v>
      </c>
      <c r="G7" s="94">
        <f>'[1]7'!E$827</f>
        <v>3250</v>
      </c>
      <c r="H7" s="95">
        <f>'[1]7'!F$827</f>
        <v>3077</v>
      </c>
      <c r="I7" s="94">
        <f>'[1]7'!G$827</f>
        <v>3077</v>
      </c>
      <c r="J7" s="96">
        <f>'[1]7'!H$827</f>
        <v>3077</v>
      </c>
      <c r="K7" s="94">
        <f>'[1]7'!P$827</f>
        <v>8041</v>
      </c>
      <c r="L7" s="94">
        <f>'[1]7'!Y$827</f>
        <v>8486</v>
      </c>
      <c r="M7" s="94">
        <f>'[1]7'!AA$827</f>
        <v>9011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707068</v>
      </c>
      <c r="F8" s="81">
        <f t="shared" si="2"/>
        <v>666336</v>
      </c>
      <c r="G8" s="81">
        <f t="shared" si="2"/>
        <v>710537</v>
      </c>
      <c r="H8" s="82">
        <f t="shared" si="2"/>
        <v>791549</v>
      </c>
      <c r="I8" s="81">
        <f t="shared" si="2"/>
        <v>826120</v>
      </c>
      <c r="J8" s="83">
        <f t="shared" si="2"/>
        <v>826120</v>
      </c>
      <c r="K8" s="81">
        <f t="shared" si="2"/>
        <v>295800</v>
      </c>
      <c r="L8" s="81">
        <f t="shared" si="2"/>
        <v>315937.7</v>
      </c>
      <c r="M8" s="81">
        <f t="shared" si="2"/>
        <v>349233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30</v>
      </c>
      <c r="F9" s="88">
        <f>'[1]7'!D$829</f>
        <v>0</v>
      </c>
      <c r="G9" s="88">
        <f>'[1]7'!E$829</f>
        <v>75</v>
      </c>
      <c r="H9" s="89">
        <f>'[1]7'!F$829</f>
        <v>85</v>
      </c>
      <c r="I9" s="88">
        <f>'[1]7'!G$829</f>
        <v>85</v>
      </c>
      <c r="J9" s="90">
        <f>'[1]7'!H$829</f>
        <v>85</v>
      </c>
      <c r="K9" s="88">
        <f>'[1]7'!P$829</f>
        <v>90</v>
      </c>
      <c r="L9" s="88">
        <f>'[1]7'!Y$829</f>
        <v>95</v>
      </c>
      <c r="M9" s="88">
        <f>'[1]7'!AA$829</f>
        <v>100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1448</v>
      </c>
      <c r="F10" s="101">
        <f>'[1]7'!D$830</f>
        <v>838</v>
      </c>
      <c r="G10" s="101">
        <f>'[1]7'!E$830</f>
        <v>1128</v>
      </c>
      <c r="H10" s="102">
        <f>'[1]7'!F$830</f>
        <v>898</v>
      </c>
      <c r="I10" s="101">
        <f>'[1]7'!G$830</f>
        <v>898</v>
      </c>
      <c r="J10" s="103">
        <f>'[1]7'!H$830</f>
        <v>898</v>
      </c>
      <c r="K10" s="101">
        <f>'[1]7'!P$830</f>
        <v>1058</v>
      </c>
      <c r="L10" s="101">
        <f>'[1]7'!Y$830</f>
        <v>1114</v>
      </c>
      <c r="M10" s="101">
        <f>'[1]7'!AA$830</f>
        <v>1170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413</v>
      </c>
      <c r="F11" s="101">
        <f>'[1]7'!D$831</f>
        <v>57</v>
      </c>
      <c r="G11" s="101">
        <f>'[1]7'!E$831</f>
        <v>217</v>
      </c>
      <c r="H11" s="102">
        <f>'[1]7'!F$831</f>
        <v>229</v>
      </c>
      <c r="I11" s="101">
        <f>'[1]7'!G$831</f>
        <v>229</v>
      </c>
      <c r="J11" s="103">
        <f>'[1]7'!H$831</f>
        <v>229</v>
      </c>
      <c r="K11" s="101">
        <f>'[1]7'!P$831</f>
        <v>235</v>
      </c>
      <c r="L11" s="101">
        <f>'[1]7'!Y$831</f>
        <v>226</v>
      </c>
      <c r="M11" s="101">
        <f>'[1]7'!AA$831</f>
        <v>237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300</v>
      </c>
      <c r="F14" s="101">
        <f>'[1]7'!D$834</f>
        <v>245</v>
      </c>
      <c r="G14" s="101">
        <f>'[1]7'!E$834</f>
        <v>425</v>
      </c>
      <c r="H14" s="102">
        <f>'[1]7'!F$834</f>
        <v>507</v>
      </c>
      <c r="I14" s="101">
        <f>'[1]7'!G$834</f>
        <v>507</v>
      </c>
      <c r="J14" s="103">
        <f>'[1]7'!H$834</f>
        <v>507</v>
      </c>
      <c r="K14" s="101">
        <f>'[1]7'!P$834</f>
        <v>441</v>
      </c>
      <c r="L14" s="101">
        <f>'[1]7'!Y$834</f>
        <v>366</v>
      </c>
      <c r="M14" s="101">
        <f>'[1]7'!AA$834</f>
        <v>384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1496</v>
      </c>
      <c r="F15" s="101">
        <f>'[1]7'!D$835</f>
        <v>311</v>
      </c>
      <c r="G15" s="101">
        <f>'[1]7'!E$835</f>
        <v>839</v>
      </c>
      <c r="H15" s="102">
        <f>'[1]7'!F$835</f>
        <v>976</v>
      </c>
      <c r="I15" s="101">
        <f>'[1]7'!G$835</f>
        <v>976</v>
      </c>
      <c r="J15" s="103">
        <f>'[1]7'!H$835</f>
        <v>976</v>
      </c>
      <c r="K15" s="101">
        <f>'[1]7'!P$835</f>
        <v>0</v>
      </c>
      <c r="L15" s="101">
        <f>'[1]7'!Y$835</f>
        <v>0</v>
      </c>
      <c r="M15" s="101">
        <f>'[1]7'!AA$835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12219</v>
      </c>
      <c r="F17" s="101">
        <f>'[1]7'!D$837</f>
        <v>15253</v>
      </c>
      <c r="G17" s="101">
        <f>'[1]7'!E$837</f>
        <v>17600</v>
      </c>
      <c r="H17" s="102">
        <f>'[1]7'!F$837</f>
        <v>24285</v>
      </c>
      <c r="I17" s="101">
        <f>'[1]7'!G$837</f>
        <v>24285</v>
      </c>
      <c r="J17" s="103">
        <f>'[1]7'!H$837</f>
        <v>24285</v>
      </c>
      <c r="K17" s="101">
        <f>'[1]7'!P$837</f>
        <v>26610</v>
      </c>
      <c r="L17" s="101">
        <f>'[1]7'!Y$837</f>
        <v>27957</v>
      </c>
      <c r="M17" s="101">
        <f>'[1]7'!AA$837</f>
        <v>39012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6771</v>
      </c>
      <c r="F18" s="101">
        <f>'[1]7'!D$838</f>
        <v>7166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4569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663507</v>
      </c>
      <c r="F22" s="101">
        <f>'[1]7'!D$842</f>
        <v>624338</v>
      </c>
      <c r="G22" s="101">
        <f>'[1]7'!E$842</f>
        <v>672053</v>
      </c>
      <c r="H22" s="102">
        <f>'[1]7'!F$842</f>
        <v>735752</v>
      </c>
      <c r="I22" s="101">
        <f>'[1]7'!G$842</f>
        <v>774201</v>
      </c>
      <c r="J22" s="103">
        <f>'[1]7'!H$842</f>
        <v>774201</v>
      </c>
      <c r="K22" s="101">
        <f>'[1]7'!P$842</f>
        <v>258645</v>
      </c>
      <c r="L22" s="101">
        <f>'[1]7'!Y$842</f>
        <v>277052</v>
      </c>
      <c r="M22" s="101">
        <f>'[1]7'!AA$842</f>
        <v>292177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500</v>
      </c>
      <c r="F23" s="101">
        <f>'[1]7'!D$843</f>
        <v>930</v>
      </c>
      <c r="G23" s="101">
        <f>'[1]7'!E$843</f>
        <v>2471</v>
      </c>
      <c r="H23" s="102">
        <f>'[1]7'!F$843</f>
        <v>3908</v>
      </c>
      <c r="I23" s="101">
        <f>'[1]7'!G$843</f>
        <v>3908</v>
      </c>
      <c r="J23" s="103">
        <f>'[1]7'!H$843</f>
        <v>3908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4</v>
      </c>
      <c r="F29" s="101">
        <f>'[1]7'!D$849</f>
        <v>6</v>
      </c>
      <c r="G29" s="101">
        <f>'[1]7'!E$849</f>
        <v>7</v>
      </c>
      <c r="H29" s="102">
        <f>'[1]7'!F$849</f>
        <v>3</v>
      </c>
      <c r="I29" s="101">
        <f>'[1]7'!G$849</f>
        <v>3</v>
      </c>
      <c r="J29" s="103">
        <f>'[1]7'!H$849</f>
        <v>3</v>
      </c>
      <c r="K29" s="101">
        <f>'[1]7'!P$849</f>
        <v>3</v>
      </c>
      <c r="L29" s="101">
        <f>'[1]7'!Y$849</f>
        <v>3</v>
      </c>
      <c r="M29" s="101">
        <f>'[1]7'!AA$849</f>
        <v>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28</v>
      </c>
      <c r="F32" s="101">
        <f>'[1]7'!D$852</f>
        <v>1</v>
      </c>
      <c r="G32" s="101">
        <f>'[1]7'!E$852</f>
        <v>32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19</v>
      </c>
      <c r="M32" s="101">
        <f>'[1]7'!AA$852</f>
        <v>20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20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1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508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630</v>
      </c>
      <c r="F37" s="101">
        <f>'[1]7'!D$857</f>
        <v>104</v>
      </c>
      <c r="G37" s="101">
        <f>'[1]7'!E$857</f>
        <v>390</v>
      </c>
      <c r="H37" s="102">
        <f>'[1]7'!F$857</f>
        <v>462</v>
      </c>
      <c r="I37" s="101">
        <f>'[1]7'!G$857</f>
        <v>462</v>
      </c>
      <c r="J37" s="103">
        <f>'[1]7'!H$857</f>
        <v>462</v>
      </c>
      <c r="K37" s="101">
        <f>'[1]7'!P$857</f>
        <v>474</v>
      </c>
      <c r="L37" s="101">
        <f>'[1]7'!Y$857</f>
        <v>365</v>
      </c>
      <c r="M37" s="101">
        <f>'[1]7'!AA$857</f>
        <v>383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101</v>
      </c>
      <c r="F38" s="101">
        <f>'[1]7'!D$858</f>
        <v>83</v>
      </c>
      <c r="G38" s="101">
        <f>'[1]7'!E$858</f>
        <v>451</v>
      </c>
      <c r="H38" s="102">
        <f>'[1]7'!F$858</f>
        <v>677</v>
      </c>
      <c r="I38" s="101">
        <f>'[1]7'!G$858</f>
        <v>677</v>
      </c>
      <c r="J38" s="103">
        <f>'[1]7'!H$858</f>
        <v>677</v>
      </c>
      <c r="K38" s="101">
        <f>'[1]7'!P$858</f>
        <v>88</v>
      </c>
      <c r="L38" s="101">
        <f>'[1]7'!Y$858</f>
        <v>140</v>
      </c>
      <c r="M38" s="101">
        <f>'[1]7'!AA$858</f>
        <v>146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2194</v>
      </c>
      <c r="F39" s="101">
        <f>'[1]7'!D$859</f>
        <v>2065</v>
      </c>
      <c r="G39" s="101">
        <f>'[1]7'!E$859</f>
        <v>2133</v>
      </c>
      <c r="H39" s="102">
        <f>'[1]7'!F$859</f>
        <v>3558</v>
      </c>
      <c r="I39" s="101">
        <f>'[1]7'!G$859</f>
        <v>3558</v>
      </c>
      <c r="J39" s="103">
        <f>'[1]7'!H$859</f>
        <v>3558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13687</v>
      </c>
      <c r="F40" s="101">
        <f>'[1]7'!D$860</f>
        <v>9243</v>
      </c>
      <c r="G40" s="101">
        <f>'[1]7'!E$860</f>
        <v>8431</v>
      </c>
      <c r="H40" s="102">
        <f>'[1]7'!F$860</f>
        <v>14469</v>
      </c>
      <c r="I40" s="101">
        <f>'[1]7'!G$860</f>
        <v>10591</v>
      </c>
      <c r="J40" s="103">
        <f>'[1]7'!H$860</f>
        <v>10591</v>
      </c>
      <c r="K40" s="101">
        <f>'[1]7'!P$860</f>
        <v>3092</v>
      </c>
      <c r="L40" s="101">
        <f>'[1]7'!Y$860</f>
        <v>3131</v>
      </c>
      <c r="M40" s="101">
        <f>'[1]7'!AA$860</f>
        <v>4537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235</v>
      </c>
      <c r="F41" s="101">
        <f>'[1]7'!D$861</f>
        <v>988</v>
      </c>
      <c r="G41" s="101">
        <f>'[1]7'!E$861</f>
        <v>724</v>
      </c>
      <c r="H41" s="102">
        <f>'[1]7'!F$861</f>
        <v>75</v>
      </c>
      <c r="I41" s="101">
        <f>'[1]7'!G$861</f>
        <v>75</v>
      </c>
      <c r="J41" s="103">
        <f>'[1]7'!H$861</f>
        <v>75</v>
      </c>
      <c r="K41" s="101">
        <f>'[1]7'!P$861</f>
        <v>27</v>
      </c>
      <c r="L41" s="101">
        <f>'[1]7'!Y$861</f>
        <v>28</v>
      </c>
      <c r="M41" s="101">
        <f>'[1]7'!AA$861</f>
        <v>30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2491</v>
      </c>
      <c r="F42" s="101">
        <f>'[1]7'!D$862</f>
        <v>3179</v>
      </c>
      <c r="G42" s="101">
        <f>'[1]7'!E$862</f>
        <v>1863</v>
      </c>
      <c r="H42" s="102">
        <f>'[1]7'!F$862</f>
        <v>4456</v>
      </c>
      <c r="I42" s="101">
        <f>'[1]7'!G$862</f>
        <v>4456</v>
      </c>
      <c r="J42" s="103">
        <f>'[1]7'!H$862</f>
        <v>4456</v>
      </c>
      <c r="K42" s="101">
        <f>'[1]7'!P$862</f>
        <v>3948</v>
      </c>
      <c r="L42" s="101">
        <f>'[1]7'!Y$862</f>
        <v>4278.7</v>
      </c>
      <c r="M42" s="101">
        <f>'[1]7'!AA$862</f>
        <v>5244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0</v>
      </c>
      <c r="F43" s="101">
        <f>'[1]7'!D$863</f>
        <v>55</v>
      </c>
      <c r="G43" s="101">
        <f>'[1]7'!E$863</f>
        <v>58</v>
      </c>
      <c r="H43" s="102">
        <f>'[1]7'!F$863</f>
        <v>0</v>
      </c>
      <c r="I43" s="101">
        <f>'[1]7'!G$863</f>
        <v>0</v>
      </c>
      <c r="J43" s="103">
        <f>'[1]7'!H$863</f>
        <v>0</v>
      </c>
      <c r="K43" s="101">
        <f>'[1]7'!P$863</f>
        <v>0</v>
      </c>
      <c r="L43" s="101">
        <f>'[1]7'!Y$863</f>
        <v>0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153</v>
      </c>
      <c r="F44" s="101">
        <f>'[1]7'!D$864</f>
        <v>237</v>
      </c>
      <c r="G44" s="101">
        <f>'[1]7'!E$864</f>
        <v>835</v>
      </c>
      <c r="H44" s="102">
        <f>'[1]7'!F$864</f>
        <v>1149</v>
      </c>
      <c r="I44" s="101">
        <f>'[1]7'!G$864</f>
        <v>1149</v>
      </c>
      <c r="J44" s="103">
        <f>'[1]7'!H$864</f>
        <v>1149</v>
      </c>
      <c r="K44" s="101">
        <f>'[1]7'!P$864</f>
        <v>1040</v>
      </c>
      <c r="L44" s="101">
        <f>'[1]7'!Y$864</f>
        <v>1111</v>
      </c>
      <c r="M44" s="101">
        <f>'[1]7'!AA$864</f>
        <v>1167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840</v>
      </c>
      <c r="F45" s="101">
        <f>'[1]7'!D$865</f>
        <v>660</v>
      </c>
      <c r="G45" s="101">
        <f>'[1]7'!E$865</f>
        <v>760</v>
      </c>
      <c r="H45" s="102">
        <f>'[1]7'!F$865</f>
        <v>0</v>
      </c>
      <c r="I45" s="101">
        <f>'[1]7'!G$865</f>
        <v>0</v>
      </c>
      <c r="J45" s="103">
        <f>'[1]7'!H$865</f>
        <v>0</v>
      </c>
      <c r="K45" s="101">
        <f>'[1]7'!P$865</f>
        <v>0</v>
      </c>
      <c r="L45" s="101">
        <f>'[1]7'!Y$865</f>
        <v>0</v>
      </c>
      <c r="M45" s="101">
        <f>'[1]7'!AA$865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69</v>
      </c>
      <c r="G46" s="94">
        <f>'[1]7'!E$866</f>
        <v>45</v>
      </c>
      <c r="H46" s="95">
        <f>'[1]7'!F$866</f>
        <v>60</v>
      </c>
      <c r="I46" s="94">
        <f>'[1]7'!G$866</f>
        <v>60</v>
      </c>
      <c r="J46" s="96">
        <f>'[1]7'!H$866</f>
        <v>60</v>
      </c>
      <c r="K46" s="94">
        <f>'[1]7'!P$866</f>
        <v>49</v>
      </c>
      <c r="L46" s="94">
        <f>'[1]7'!Y$866</f>
        <v>52</v>
      </c>
      <c r="M46" s="94">
        <f>'[1]7'!AA$866</f>
        <v>54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191</v>
      </c>
      <c r="F51" s="74">
        <f t="shared" si="4"/>
        <v>313</v>
      </c>
      <c r="G51" s="74">
        <f t="shared" si="4"/>
        <v>345</v>
      </c>
      <c r="H51" s="75">
        <f t="shared" si="4"/>
        <v>320</v>
      </c>
      <c r="I51" s="74">
        <f t="shared" si="4"/>
        <v>320</v>
      </c>
      <c r="J51" s="76">
        <f t="shared" si="4"/>
        <v>320</v>
      </c>
      <c r="K51" s="74">
        <f t="shared" si="4"/>
        <v>614175</v>
      </c>
      <c r="L51" s="74">
        <f t="shared" si="4"/>
        <v>628463</v>
      </c>
      <c r="M51" s="74">
        <f t="shared" si="4"/>
        <v>647428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29</v>
      </c>
      <c r="G64" s="94">
        <f t="shared" si="9"/>
        <v>0</v>
      </c>
      <c r="H64" s="95">
        <f t="shared" si="9"/>
        <v>33</v>
      </c>
      <c r="I64" s="94">
        <f t="shared" si="9"/>
        <v>33</v>
      </c>
      <c r="J64" s="96">
        <f t="shared" si="9"/>
        <v>33</v>
      </c>
      <c r="K64" s="94">
        <f t="shared" si="9"/>
        <v>613837</v>
      </c>
      <c r="L64" s="94">
        <f t="shared" si="9"/>
        <v>628107</v>
      </c>
      <c r="M64" s="94">
        <f t="shared" si="9"/>
        <v>647054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84000</v>
      </c>
      <c r="L65" s="81">
        <f t="shared" si="10"/>
        <v>85055</v>
      </c>
      <c r="M65" s="81">
        <f t="shared" si="10"/>
        <v>93560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84000</v>
      </c>
      <c r="L66" s="88">
        <f>'[1]7'!Y$885</f>
        <v>85055</v>
      </c>
      <c r="M66" s="90">
        <f>'[1]7'!AA$885</f>
        <v>93560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29</v>
      </c>
      <c r="G68" s="101">
        <f t="shared" si="11"/>
        <v>0</v>
      </c>
      <c r="H68" s="102">
        <f t="shared" si="11"/>
        <v>33</v>
      </c>
      <c r="I68" s="101">
        <f t="shared" si="11"/>
        <v>33</v>
      </c>
      <c r="J68" s="103">
        <f t="shared" si="11"/>
        <v>33</v>
      </c>
      <c r="K68" s="101">
        <f t="shared" si="11"/>
        <v>529837</v>
      </c>
      <c r="L68" s="101">
        <f t="shared" si="11"/>
        <v>543052</v>
      </c>
      <c r="M68" s="101">
        <f t="shared" si="11"/>
        <v>553494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437524</v>
      </c>
      <c r="L69" s="88">
        <f>'[1]7'!Y$888</f>
        <v>446799</v>
      </c>
      <c r="M69" s="90">
        <f>'[1]7'!AA$888</f>
        <v>451212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29</v>
      </c>
      <c r="G70" s="94">
        <f>'[1]7'!E$889</f>
        <v>0</v>
      </c>
      <c r="H70" s="95">
        <f>'[1]7'!F$889</f>
        <v>33</v>
      </c>
      <c r="I70" s="94">
        <f>'[1]7'!G$889</f>
        <v>33</v>
      </c>
      <c r="J70" s="96">
        <f>'[1]7'!H$889</f>
        <v>33</v>
      </c>
      <c r="K70" s="94">
        <f>'[1]7'!P$889</f>
        <v>92313</v>
      </c>
      <c r="L70" s="94">
        <f>'[1]7'!Y$889</f>
        <v>96253</v>
      </c>
      <c r="M70" s="96">
        <f>'[1]7'!AA$889</f>
        <v>102282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160</v>
      </c>
      <c r="H72" s="102">
        <f>'[1]7'!F$890</f>
        <v>168</v>
      </c>
      <c r="I72" s="101">
        <f>'[1]7'!G$890</f>
        <v>168</v>
      </c>
      <c r="J72" s="103">
        <f>'[1]7'!H$890</f>
        <v>168</v>
      </c>
      <c r="K72" s="101">
        <f>'[1]7'!P$890</f>
        <v>176</v>
      </c>
      <c r="L72" s="101">
        <f>'[1]7'!Y$890</f>
        <v>185</v>
      </c>
      <c r="M72" s="101">
        <f>'[1]7'!AA$890</f>
        <v>195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191</v>
      </c>
      <c r="F73" s="101">
        <f t="shared" si="12"/>
        <v>284</v>
      </c>
      <c r="G73" s="101">
        <f t="shared" si="12"/>
        <v>185</v>
      </c>
      <c r="H73" s="102">
        <f t="shared" si="12"/>
        <v>119</v>
      </c>
      <c r="I73" s="101">
        <f t="shared" si="12"/>
        <v>119</v>
      </c>
      <c r="J73" s="103">
        <f t="shared" si="12"/>
        <v>119</v>
      </c>
      <c r="K73" s="101">
        <f t="shared" si="12"/>
        <v>162</v>
      </c>
      <c r="L73" s="101">
        <f t="shared" si="12"/>
        <v>171</v>
      </c>
      <c r="M73" s="101">
        <f t="shared" si="12"/>
        <v>179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191</v>
      </c>
      <c r="F74" s="88">
        <f>'[1]7'!D$892</f>
        <v>284</v>
      </c>
      <c r="G74" s="88">
        <f>'[1]7'!E$892</f>
        <v>185</v>
      </c>
      <c r="H74" s="89">
        <f>'[1]7'!F$892</f>
        <v>119</v>
      </c>
      <c r="I74" s="88">
        <f>'[1]7'!G$892</f>
        <v>119</v>
      </c>
      <c r="J74" s="90">
        <f>'[1]7'!H$892</f>
        <v>119</v>
      </c>
      <c r="K74" s="88">
        <f>'[1]7'!P$892</f>
        <v>162</v>
      </c>
      <c r="L74" s="88">
        <f>'[1]7'!Y$892</f>
        <v>171</v>
      </c>
      <c r="M74" s="88">
        <f>'[1]7'!AA$892</f>
        <v>179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471</v>
      </c>
      <c r="F77" s="74">
        <f t="shared" si="13"/>
        <v>943</v>
      </c>
      <c r="G77" s="74">
        <f t="shared" si="13"/>
        <v>1193</v>
      </c>
      <c r="H77" s="75">
        <f t="shared" si="13"/>
        <v>1931</v>
      </c>
      <c r="I77" s="74">
        <f t="shared" si="13"/>
        <v>1931</v>
      </c>
      <c r="J77" s="76">
        <f t="shared" si="13"/>
        <v>1931</v>
      </c>
      <c r="K77" s="74">
        <f t="shared" si="13"/>
        <v>3037</v>
      </c>
      <c r="L77" s="74">
        <f t="shared" si="13"/>
        <v>1944</v>
      </c>
      <c r="M77" s="74">
        <f t="shared" si="13"/>
        <v>9406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131</v>
      </c>
      <c r="F78" s="81">
        <f t="shared" si="14"/>
        <v>143</v>
      </c>
      <c r="G78" s="81">
        <f t="shared" si="14"/>
        <v>193</v>
      </c>
      <c r="H78" s="82">
        <f t="shared" si="14"/>
        <v>91</v>
      </c>
      <c r="I78" s="81">
        <f t="shared" si="14"/>
        <v>91</v>
      </c>
      <c r="J78" s="83">
        <f t="shared" si="14"/>
        <v>91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131</v>
      </c>
      <c r="F80" s="94">
        <f>'[1]7'!D$897</f>
        <v>143</v>
      </c>
      <c r="G80" s="94">
        <f>'[1]7'!E$897</f>
        <v>193</v>
      </c>
      <c r="H80" s="95">
        <f>'[1]7'!F$897</f>
        <v>91</v>
      </c>
      <c r="I80" s="94">
        <f>'[1]7'!G$897</f>
        <v>91</v>
      </c>
      <c r="J80" s="96">
        <f>'[1]7'!H$897</f>
        <v>91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340</v>
      </c>
      <c r="F81" s="101">
        <f t="shared" si="15"/>
        <v>800</v>
      </c>
      <c r="G81" s="101">
        <f t="shared" si="15"/>
        <v>1000</v>
      </c>
      <c r="H81" s="102">
        <f t="shared" si="15"/>
        <v>1840</v>
      </c>
      <c r="I81" s="101">
        <f t="shared" si="15"/>
        <v>1840</v>
      </c>
      <c r="J81" s="103">
        <f t="shared" si="15"/>
        <v>1840</v>
      </c>
      <c r="K81" s="101">
        <f t="shared" si="15"/>
        <v>3037</v>
      </c>
      <c r="L81" s="101">
        <f t="shared" si="15"/>
        <v>1944</v>
      </c>
      <c r="M81" s="101">
        <f t="shared" si="15"/>
        <v>9406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1000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340</v>
      </c>
      <c r="F83" s="94">
        <f>'[1]7'!D$900</f>
        <v>800</v>
      </c>
      <c r="G83" s="94">
        <f>'[1]7'!E$900</f>
        <v>1000</v>
      </c>
      <c r="H83" s="95">
        <f>'[1]7'!F$900</f>
        <v>1840</v>
      </c>
      <c r="I83" s="94">
        <f>'[1]7'!G$900</f>
        <v>1840</v>
      </c>
      <c r="J83" s="96">
        <f>'[1]7'!H$900</f>
        <v>1840</v>
      </c>
      <c r="K83" s="94">
        <f>'[1]7'!P$900</f>
        <v>2037</v>
      </c>
      <c r="L83" s="94">
        <f>'[1]7'!Y$900</f>
        <v>1944</v>
      </c>
      <c r="M83" s="94">
        <f>'[1]7'!AA$900</f>
        <v>9406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748783</v>
      </c>
      <c r="F92" s="28">
        <f t="shared" ref="F92:M92" si="16">F4+F51+F77+F90</f>
        <v>712621</v>
      </c>
      <c r="G92" s="28">
        <f t="shared" si="16"/>
        <v>761023</v>
      </c>
      <c r="H92" s="29">
        <f t="shared" si="16"/>
        <v>850363</v>
      </c>
      <c r="I92" s="28">
        <f t="shared" si="16"/>
        <v>884934</v>
      </c>
      <c r="J92" s="30">
        <f t="shared" si="16"/>
        <v>884934</v>
      </c>
      <c r="K92" s="28">
        <f t="shared" si="16"/>
        <v>976229</v>
      </c>
      <c r="L92" s="28">
        <f t="shared" si="16"/>
        <v>1012932</v>
      </c>
      <c r="M92" s="28">
        <f t="shared" si="16"/>
        <v>1076208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PROPER('[1]7'!$B$14)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'[1]7'!$B$15)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'[1]7'!$B$16)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C39" sqref="C39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PROPER('[1]7'!$B$17)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2015-04-21T09:17:47Z</dcterms:modified>
</cp:coreProperties>
</file>